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Y40" i="2" s="1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W40" i="3"/>
  <c r="L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X40" i="4"/>
  <c r="Z40" i="4" s="1"/>
  <c r="P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L40" i="5"/>
  <c r="AA39" i="5"/>
  <c r="Y39" i="5"/>
  <c r="X39" i="5"/>
  <c r="Z39" i="5" s="1"/>
  <c r="W39" i="5"/>
  <c r="V39" i="5"/>
  <c r="U39" i="5"/>
  <c r="T39" i="5"/>
  <c r="S39" i="5"/>
  <c r="R39" i="5"/>
  <c r="R40" i="5" s="1"/>
  <c r="Q39" i="5"/>
  <c r="P39" i="5"/>
  <c r="O39" i="5"/>
  <c r="N39" i="5"/>
  <c r="M39" i="5"/>
  <c r="L39" i="5"/>
  <c r="K39" i="5"/>
  <c r="J39" i="5"/>
  <c r="J40" i="5" s="1"/>
  <c r="I39" i="5"/>
  <c r="H39" i="5"/>
  <c r="G39" i="5"/>
  <c r="F39" i="5"/>
  <c r="E39" i="5"/>
  <c r="D39" i="5"/>
  <c r="C39" i="5"/>
  <c r="Y40" i="6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P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J40" i="8"/>
  <c r="I40" i="8"/>
  <c r="E40" i="8"/>
  <c r="AA39" i="8"/>
  <c r="Y39" i="8"/>
  <c r="X39" i="8"/>
  <c r="Z39" i="8" s="1"/>
  <c r="W39" i="8"/>
  <c r="V39" i="8"/>
  <c r="U39" i="8"/>
  <c r="T39" i="8"/>
  <c r="S39" i="8"/>
  <c r="S40" i="8" s="1"/>
  <c r="R39" i="8"/>
  <c r="Q39" i="8"/>
  <c r="P39" i="8"/>
  <c r="O39" i="8"/>
  <c r="N39" i="8"/>
  <c r="M39" i="8"/>
  <c r="L39" i="8"/>
  <c r="K39" i="8"/>
  <c r="K40" i="8" s="1"/>
  <c r="K42" i="8" s="1"/>
  <c r="J39" i="8"/>
  <c r="I39" i="8"/>
  <c r="H39" i="8"/>
  <c r="G39" i="8"/>
  <c r="F39" i="8"/>
  <c r="E39" i="8"/>
  <c r="D39" i="8"/>
  <c r="C39" i="8"/>
  <c r="C40" i="8" s="1"/>
  <c r="C42" i="8" s="1"/>
  <c r="S40" i="9"/>
  <c r="P40" i="9"/>
  <c r="AA39" i="9"/>
  <c r="Y39" i="9"/>
  <c r="Y40" i="9" s="1"/>
  <c r="X39" i="9"/>
  <c r="Z39" i="9" s="1"/>
  <c r="W39" i="9"/>
  <c r="V39" i="9"/>
  <c r="U39" i="9"/>
  <c r="T39" i="9"/>
  <c r="S39" i="9"/>
  <c r="R39" i="9"/>
  <c r="Q39" i="9"/>
  <c r="Q40" i="9" s="1"/>
  <c r="P39" i="9"/>
  <c r="O39" i="9"/>
  <c r="N39" i="9"/>
  <c r="M39" i="9"/>
  <c r="L39" i="9"/>
  <c r="K39" i="9"/>
  <c r="J39" i="9"/>
  <c r="I39" i="9"/>
  <c r="I40" i="9" s="1"/>
  <c r="H39" i="9"/>
  <c r="G39" i="9"/>
  <c r="F39" i="9"/>
  <c r="E39" i="9"/>
  <c r="D39" i="9"/>
  <c r="C39" i="9"/>
  <c r="C40" i="9" s="1"/>
  <c r="J40" i="10"/>
  <c r="F40" i="10"/>
  <c r="AA39" i="10"/>
  <c r="Y39" i="10"/>
  <c r="X39" i="10"/>
  <c r="Z39" i="10" s="1"/>
  <c r="W39" i="10"/>
  <c r="V39" i="10"/>
  <c r="V40" i="10" s="1"/>
  <c r="U39" i="10"/>
  <c r="T39" i="10"/>
  <c r="T40" i="10" s="1"/>
  <c r="S39" i="10"/>
  <c r="R39" i="10"/>
  <c r="Q39" i="10"/>
  <c r="P39" i="10"/>
  <c r="O39" i="10"/>
  <c r="N39" i="10"/>
  <c r="M39" i="10"/>
  <c r="L39" i="10"/>
  <c r="L40" i="10" s="1"/>
  <c r="K39" i="10"/>
  <c r="J39" i="10"/>
  <c r="I39" i="10"/>
  <c r="H39" i="10"/>
  <c r="G39" i="10"/>
  <c r="F39" i="10"/>
  <c r="E39" i="10"/>
  <c r="D39" i="10"/>
  <c r="D40" i="10" s="1"/>
  <c r="C39" i="10"/>
  <c r="S40" i="11"/>
  <c r="O40" i="11"/>
  <c r="C40" i="11"/>
  <c r="AA39" i="11"/>
  <c r="Z39" i="11"/>
  <c r="Y39" i="11"/>
  <c r="X39" i="11"/>
  <c r="W39" i="11"/>
  <c r="V39" i="11"/>
  <c r="U39" i="11"/>
  <c r="U40" i="11" s="1"/>
  <c r="T39" i="11"/>
  <c r="T40" i="11" s="1"/>
  <c r="S39" i="11"/>
  <c r="R39" i="11"/>
  <c r="R40" i="11" s="1"/>
  <c r="Q39" i="11"/>
  <c r="P39" i="11"/>
  <c r="O39" i="11"/>
  <c r="N39" i="11"/>
  <c r="M39" i="11"/>
  <c r="M40" i="11" s="1"/>
  <c r="L39" i="11"/>
  <c r="K39" i="11"/>
  <c r="J39" i="11"/>
  <c r="J40" i="11" s="1"/>
  <c r="I39" i="11"/>
  <c r="H39" i="11"/>
  <c r="G39" i="11"/>
  <c r="F39" i="11"/>
  <c r="E39" i="11"/>
  <c r="E40" i="11" s="1"/>
  <c r="D39" i="11"/>
  <c r="D40" i="11" s="1"/>
  <c r="C39" i="11"/>
  <c r="N40" i="12"/>
  <c r="AA39" i="12"/>
  <c r="Y39" i="12"/>
  <c r="X39" i="12"/>
  <c r="Z39" i="12" s="1"/>
  <c r="W39" i="12"/>
  <c r="W40" i="12" s="1"/>
  <c r="V39" i="12"/>
  <c r="U39" i="12"/>
  <c r="T39" i="12"/>
  <c r="S39" i="12"/>
  <c r="R39" i="12"/>
  <c r="Q39" i="12"/>
  <c r="P39" i="12"/>
  <c r="O39" i="12"/>
  <c r="O40" i="12" s="1"/>
  <c r="N39" i="12"/>
  <c r="M39" i="12"/>
  <c r="M40" i="12" s="1"/>
  <c r="L39" i="12"/>
  <c r="K39" i="12"/>
  <c r="J39" i="12"/>
  <c r="I39" i="12"/>
  <c r="H39" i="12"/>
  <c r="G39" i="12"/>
  <c r="G40" i="12" s="1"/>
  <c r="F39" i="12"/>
  <c r="E39" i="12"/>
  <c r="D39" i="12"/>
  <c r="C39" i="12"/>
  <c r="W40" i="13"/>
  <c r="T40" i="13"/>
  <c r="G40" i="13"/>
  <c r="D40" i="13"/>
  <c r="AA39" i="13"/>
  <c r="Y39" i="13"/>
  <c r="X39" i="13"/>
  <c r="Z39" i="13" s="1"/>
  <c r="W39" i="13"/>
  <c r="V39" i="13"/>
  <c r="U39" i="13"/>
  <c r="U40" i="13" s="1"/>
  <c r="T39" i="13"/>
  <c r="S39" i="13"/>
  <c r="R39" i="13"/>
  <c r="Q39" i="13"/>
  <c r="P39" i="13"/>
  <c r="O39" i="13"/>
  <c r="N39" i="13"/>
  <c r="M39" i="13"/>
  <c r="M40" i="13" s="1"/>
  <c r="L39" i="13"/>
  <c r="K39" i="13"/>
  <c r="J39" i="13"/>
  <c r="I39" i="13"/>
  <c r="H39" i="13"/>
  <c r="G39" i="13"/>
  <c r="F39" i="13"/>
  <c r="E39" i="13"/>
  <c r="E40" i="13" s="1"/>
  <c r="D39" i="13"/>
  <c r="C39" i="13"/>
  <c r="Q40" i="14"/>
  <c r="J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T40" i="15"/>
  <c r="M40" i="15"/>
  <c r="L40" i="15"/>
  <c r="H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E40" i="16"/>
  <c r="AA39" i="16"/>
  <c r="Y39" i="16"/>
  <c r="X39" i="16"/>
  <c r="W39" i="16"/>
  <c r="V39" i="16"/>
  <c r="U39" i="16"/>
  <c r="U40" i="16" s="1"/>
  <c r="T39" i="16"/>
  <c r="S39" i="16"/>
  <c r="S40" i="16" s="1"/>
  <c r="R39" i="16"/>
  <c r="Q39" i="16"/>
  <c r="P39" i="16"/>
  <c r="O39" i="16"/>
  <c r="N39" i="16"/>
  <c r="M39" i="16"/>
  <c r="L39" i="16"/>
  <c r="K39" i="16"/>
  <c r="K40" i="16" s="1"/>
  <c r="J39" i="16"/>
  <c r="I39" i="16"/>
  <c r="H39" i="16"/>
  <c r="G39" i="16"/>
  <c r="F39" i="16"/>
  <c r="E39" i="16"/>
  <c r="D39" i="16"/>
  <c r="C39" i="16"/>
  <c r="C40" i="16" s="1"/>
  <c r="S40" i="17"/>
  <c r="Q40" i="17"/>
  <c r="C40" i="17"/>
  <c r="AA39" i="17"/>
  <c r="Z39" i="17"/>
  <c r="Y39" i="17"/>
  <c r="X39" i="17"/>
  <c r="W39" i="17"/>
  <c r="V39" i="17"/>
  <c r="U39" i="17"/>
  <c r="T39" i="17"/>
  <c r="S39" i="17"/>
  <c r="R39" i="17"/>
  <c r="R40" i="17" s="1"/>
  <c r="Q39" i="17"/>
  <c r="P39" i="17"/>
  <c r="O39" i="17"/>
  <c r="N39" i="17"/>
  <c r="M39" i="17"/>
  <c r="M40" i="17" s="1"/>
  <c r="L39" i="17"/>
  <c r="K39" i="17"/>
  <c r="J39" i="17"/>
  <c r="J40" i="17" s="1"/>
  <c r="I39" i="17"/>
  <c r="H39" i="17"/>
  <c r="G39" i="17"/>
  <c r="F39" i="17"/>
  <c r="E39" i="17"/>
  <c r="D39" i="17"/>
  <c r="D40" i="17" s="1"/>
  <c r="C39" i="17"/>
  <c r="AA39" i="18"/>
  <c r="Y39" i="18"/>
  <c r="Y40" i="18" s="1"/>
  <c r="X39" i="18"/>
  <c r="W39" i="18"/>
  <c r="V39" i="18"/>
  <c r="V40" i="18" s="1"/>
  <c r="U39" i="18"/>
  <c r="T39" i="18"/>
  <c r="S39" i="18"/>
  <c r="R39" i="18"/>
  <c r="Q39" i="18"/>
  <c r="P39" i="18"/>
  <c r="P40" i="18" s="1"/>
  <c r="O39" i="18"/>
  <c r="N39" i="18"/>
  <c r="N40" i="18" s="1"/>
  <c r="M39" i="18"/>
  <c r="L39" i="18"/>
  <c r="K39" i="18"/>
  <c r="J39" i="18"/>
  <c r="I39" i="18"/>
  <c r="I40" i="18" s="1"/>
  <c r="H39" i="18"/>
  <c r="H40" i="18" s="1"/>
  <c r="G39" i="18"/>
  <c r="F39" i="18"/>
  <c r="F40" i="18" s="1"/>
  <c r="E39" i="18"/>
  <c r="D39" i="18"/>
  <c r="C39" i="18"/>
  <c r="W40" i="19"/>
  <c r="V40" i="19"/>
  <c r="R40" i="19"/>
  <c r="G40" i="19"/>
  <c r="F40" i="19"/>
  <c r="AA39" i="19"/>
  <c r="Y39" i="19"/>
  <c r="X39" i="19"/>
  <c r="W39" i="19"/>
  <c r="V39" i="19"/>
  <c r="U39" i="19"/>
  <c r="U40" i="19" s="1"/>
  <c r="T39" i="19"/>
  <c r="S39" i="19"/>
  <c r="R39" i="19"/>
  <c r="Q39" i="19"/>
  <c r="P39" i="19"/>
  <c r="O39" i="19"/>
  <c r="N39" i="19"/>
  <c r="M39" i="19"/>
  <c r="M40" i="19" s="1"/>
  <c r="L39" i="19"/>
  <c r="K39" i="19"/>
  <c r="J39" i="19"/>
  <c r="I39" i="19"/>
  <c r="H39" i="19"/>
  <c r="G39" i="19"/>
  <c r="F39" i="19"/>
  <c r="E39" i="19"/>
  <c r="E40" i="19" s="1"/>
  <c r="D39" i="19"/>
  <c r="C39" i="19"/>
  <c r="P40" i="20"/>
  <c r="L40" i="20"/>
  <c r="AA39" i="20"/>
  <c r="AA40" i="20" s="1"/>
  <c r="Z39" i="20"/>
  <c r="Y39" i="20"/>
  <c r="X39" i="20"/>
  <c r="W39" i="20"/>
  <c r="V39" i="20"/>
  <c r="U39" i="20"/>
  <c r="T39" i="20"/>
  <c r="S39" i="20"/>
  <c r="R39" i="20"/>
  <c r="R40" i="20" s="1"/>
  <c r="Q39" i="20"/>
  <c r="P39" i="20"/>
  <c r="O39" i="20"/>
  <c r="N39" i="20"/>
  <c r="M39" i="20"/>
  <c r="L39" i="20"/>
  <c r="K39" i="20"/>
  <c r="J39" i="20"/>
  <c r="J40" i="20" s="1"/>
  <c r="I39" i="20"/>
  <c r="H39" i="20"/>
  <c r="G39" i="20"/>
  <c r="F39" i="20"/>
  <c r="E39" i="20"/>
  <c r="D39" i="20"/>
  <c r="C39" i="20"/>
  <c r="AA40" i="21"/>
  <c r="J40" i="21"/>
  <c r="AA39" i="21"/>
  <c r="Y39" i="21"/>
  <c r="X39" i="21"/>
  <c r="W39" i="21"/>
  <c r="V39" i="21"/>
  <c r="V40" i="21" s="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F40" i="21" s="1"/>
  <c r="E39" i="21"/>
  <c r="D39" i="21"/>
  <c r="C39" i="21"/>
  <c r="T40" i="1"/>
  <c r="P40" i="1"/>
  <c r="AA39" i="1"/>
  <c r="Z39" i="1"/>
  <c r="Y39" i="1"/>
  <c r="X39" i="1"/>
  <c r="W39" i="1"/>
  <c r="V39" i="1"/>
  <c r="U39" i="1"/>
  <c r="U40" i="1" s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E40" i="1" s="1"/>
  <c r="D39" i="1"/>
  <c r="C39" i="1"/>
  <c r="AA34" i="2"/>
  <c r="Y34" i="2"/>
  <c r="X34" i="2"/>
  <c r="W34" i="2"/>
  <c r="V34" i="2"/>
  <c r="U34" i="2"/>
  <c r="U40" i="2" s="1"/>
  <c r="T34" i="2"/>
  <c r="T40" i="2" s="1"/>
  <c r="S34" i="2"/>
  <c r="R34" i="2"/>
  <c r="Q34" i="2"/>
  <c r="P34" i="2"/>
  <c r="P40" i="2" s="1"/>
  <c r="O34" i="2"/>
  <c r="N34" i="2"/>
  <c r="M34" i="2"/>
  <c r="M40" i="2" s="1"/>
  <c r="L34" i="2"/>
  <c r="L40" i="2" s="1"/>
  <c r="K34" i="2"/>
  <c r="J34" i="2"/>
  <c r="I34" i="2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D40" i="3" s="1"/>
  <c r="C34" i="3"/>
  <c r="C40" i="3" s="1"/>
  <c r="AA34" i="4"/>
  <c r="Y34" i="4"/>
  <c r="Y40" i="4" s="1"/>
  <c r="X34" i="4"/>
  <c r="Z34" i="4" s="1"/>
  <c r="W34" i="4"/>
  <c r="V34" i="4"/>
  <c r="V40" i="4" s="1"/>
  <c r="U34" i="4"/>
  <c r="U40" i="4" s="1"/>
  <c r="T34" i="4"/>
  <c r="T40" i="4" s="1"/>
  <c r="S34" i="4"/>
  <c r="R34" i="4"/>
  <c r="R40" i="4" s="1"/>
  <c r="Q34" i="4"/>
  <c r="Q40" i="4" s="1"/>
  <c r="P34" i="4"/>
  <c r="O34" i="4"/>
  <c r="N34" i="4"/>
  <c r="N40" i="4" s="1"/>
  <c r="M34" i="4"/>
  <c r="M40" i="4" s="1"/>
  <c r="L34" i="4"/>
  <c r="L40" i="4" s="1"/>
  <c r="K34" i="4"/>
  <c r="J34" i="4"/>
  <c r="J40" i="4" s="1"/>
  <c r="I34" i="4"/>
  <c r="I40" i="4" s="1"/>
  <c r="H34" i="4"/>
  <c r="H40" i="4" s="1"/>
  <c r="G34" i="4"/>
  <c r="F34" i="4"/>
  <c r="F40" i="4" s="1"/>
  <c r="E34" i="4"/>
  <c r="E40" i="4" s="1"/>
  <c r="D34" i="4"/>
  <c r="D40" i="4" s="1"/>
  <c r="C34" i="4"/>
  <c r="AA34" i="5"/>
  <c r="Y34" i="5"/>
  <c r="X34" i="5"/>
  <c r="W34" i="5"/>
  <c r="W40" i="5" s="1"/>
  <c r="V34" i="5"/>
  <c r="U34" i="5"/>
  <c r="T34" i="5"/>
  <c r="T40" i="5" s="1"/>
  <c r="S34" i="5"/>
  <c r="S40" i="5" s="1"/>
  <c r="R34" i="5"/>
  <c r="Q34" i="5"/>
  <c r="P34" i="5"/>
  <c r="P40" i="5" s="1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D40" i="5" s="1"/>
  <c r="C34" i="5"/>
  <c r="C40" i="5" s="1"/>
  <c r="AA34" i="6"/>
  <c r="Y34" i="6"/>
  <c r="X34" i="6"/>
  <c r="W34" i="6"/>
  <c r="V34" i="6"/>
  <c r="V40" i="6" s="1"/>
  <c r="U34" i="6"/>
  <c r="U40" i="6" s="1"/>
  <c r="T34" i="6"/>
  <c r="S34" i="6"/>
  <c r="R34" i="6"/>
  <c r="R40" i="6" s="1"/>
  <c r="Q34" i="6"/>
  <c r="Q40" i="6" s="1"/>
  <c r="P34" i="6"/>
  <c r="O34" i="6"/>
  <c r="N34" i="6"/>
  <c r="N40" i="6" s="1"/>
  <c r="M34" i="6"/>
  <c r="M40" i="6" s="1"/>
  <c r="L34" i="6"/>
  <c r="K34" i="6"/>
  <c r="J34" i="6"/>
  <c r="J40" i="6" s="1"/>
  <c r="I34" i="6"/>
  <c r="I40" i="6" s="1"/>
  <c r="H34" i="6"/>
  <c r="G34" i="6"/>
  <c r="F34" i="6"/>
  <c r="F40" i="6" s="1"/>
  <c r="E34" i="6"/>
  <c r="E40" i="6" s="1"/>
  <c r="D34" i="6"/>
  <c r="C34" i="6"/>
  <c r="AA34" i="7"/>
  <c r="Y34" i="7"/>
  <c r="X34" i="7"/>
  <c r="X40" i="7" s="1"/>
  <c r="W34" i="7"/>
  <c r="W40" i="7" s="1"/>
  <c r="V34" i="7"/>
  <c r="U34" i="7"/>
  <c r="T34" i="7"/>
  <c r="T40" i="7" s="1"/>
  <c r="S34" i="7"/>
  <c r="S40" i="7" s="1"/>
  <c r="R34" i="7"/>
  <c r="Q34" i="7"/>
  <c r="P34" i="7"/>
  <c r="O34" i="7"/>
  <c r="O40" i="7" s="1"/>
  <c r="N34" i="7"/>
  <c r="M34" i="7"/>
  <c r="L34" i="7"/>
  <c r="L40" i="7" s="1"/>
  <c r="K34" i="7"/>
  <c r="J34" i="7"/>
  <c r="I34" i="7"/>
  <c r="H34" i="7"/>
  <c r="H40" i="7" s="1"/>
  <c r="G34" i="7"/>
  <c r="G40" i="7" s="1"/>
  <c r="F34" i="7"/>
  <c r="E34" i="7"/>
  <c r="D34" i="7"/>
  <c r="D40" i="7" s="1"/>
  <c r="C34" i="7"/>
  <c r="C40" i="7" s="1"/>
  <c r="AA34" i="8"/>
  <c r="Y34" i="8"/>
  <c r="Y40" i="8" s="1"/>
  <c r="X34" i="8"/>
  <c r="Z34" i="8" s="1"/>
  <c r="W34" i="8"/>
  <c r="V34" i="8"/>
  <c r="V40" i="8" s="1"/>
  <c r="U34" i="8"/>
  <c r="T34" i="8"/>
  <c r="S34" i="8"/>
  <c r="R34" i="8"/>
  <c r="R40" i="8" s="1"/>
  <c r="Q34" i="8"/>
  <c r="Q40" i="8" s="1"/>
  <c r="P34" i="8"/>
  <c r="O34" i="8"/>
  <c r="N34" i="8"/>
  <c r="N40" i="8" s="1"/>
  <c r="M34" i="8"/>
  <c r="M40" i="8" s="1"/>
  <c r="L34" i="8"/>
  <c r="K34" i="8"/>
  <c r="J34" i="8"/>
  <c r="I34" i="8"/>
  <c r="H34" i="8"/>
  <c r="G34" i="8"/>
  <c r="F34" i="8"/>
  <c r="F40" i="8" s="1"/>
  <c r="E34" i="8"/>
  <c r="D34" i="8"/>
  <c r="C34" i="8"/>
  <c r="AA34" i="9"/>
  <c r="Y34" i="9"/>
  <c r="X34" i="9"/>
  <c r="Z34" i="9" s="1"/>
  <c r="W34" i="9"/>
  <c r="W40" i="9" s="1"/>
  <c r="V34" i="9"/>
  <c r="U34" i="9"/>
  <c r="T34" i="9"/>
  <c r="T40" i="9" s="1"/>
  <c r="S34" i="9"/>
  <c r="R34" i="9"/>
  <c r="Q34" i="9"/>
  <c r="P34" i="9"/>
  <c r="O34" i="9"/>
  <c r="O40" i="9" s="1"/>
  <c r="N34" i="9"/>
  <c r="M34" i="9"/>
  <c r="L34" i="9"/>
  <c r="L40" i="9" s="1"/>
  <c r="K34" i="9"/>
  <c r="K40" i="9" s="1"/>
  <c r="J34" i="9"/>
  <c r="I34" i="9"/>
  <c r="H34" i="9"/>
  <c r="H40" i="9" s="1"/>
  <c r="G34" i="9"/>
  <c r="G40" i="9" s="1"/>
  <c r="F34" i="9"/>
  <c r="E34" i="9"/>
  <c r="D34" i="9"/>
  <c r="D40" i="9" s="1"/>
  <c r="C34" i="9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R40" i="10" s="1"/>
  <c r="Q34" i="10"/>
  <c r="Q40" i="10" s="1"/>
  <c r="P34" i="10"/>
  <c r="O34" i="10"/>
  <c r="N34" i="10"/>
  <c r="N40" i="10" s="1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W34" i="11"/>
  <c r="W40" i="11" s="1"/>
  <c r="V34" i="11"/>
  <c r="U34" i="11"/>
  <c r="T34" i="11"/>
  <c r="S34" i="11"/>
  <c r="R34" i="11"/>
  <c r="Q34" i="11"/>
  <c r="P34" i="11"/>
  <c r="P40" i="11" s="1"/>
  <c r="O34" i="11"/>
  <c r="N34" i="11"/>
  <c r="M34" i="11"/>
  <c r="L34" i="11"/>
  <c r="K34" i="11"/>
  <c r="K40" i="11" s="1"/>
  <c r="J34" i="11"/>
  <c r="I34" i="11"/>
  <c r="H34" i="11"/>
  <c r="H40" i="11" s="1"/>
  <c r="G34" i="11"/>
  <c r="G40" i="11" s="1"/>
  <c r="F34" i="11"/>
  <c r="E34" i="11"/>
  <c r="D34" i="11"/>
  <c r="C34" i="11"/>
  <c r="AA34" i="12"/>
  <c r="Y34" i="12"/>
  <c r="Y40" i="12" s="1"/>
  <c r="X34" i="12"/>
  <c r="Z34" i="12" s="1"/>
  <c r="W34" i="12"/>
  <c r="V34" i="12"/>
  <c r="V40" i="12" s="1"/>
  <c r="U34" i="12"/>
  <c r="T34" i="12"/>
  <c r="S34" i="12"/>
  <c r="R34" i="12"/>
  <c r="R40" i="12" s="1"/>
  <c r="Q34" i="12"/>
  <c r="Q40" i="12" s="1"/>
  <c r="P34" i="12"/>
  <c r="O34" i="12"/>
  <c r="N34" i="12"/>
  <c r="M34" i="12"/>
  <c r="L34" i="12"/>
  <c r="K34" i="12"/>
  <c r="J34" i="12"/>
  <c r="J40" i="12" s="1"/>
  <c r="I34" i="12"/>
  <c r="I40" i="12" s="1"/>
  <c r="H34" i="12"/>
  <c r="G34" i="12"/>
  <c r="F34" i="12"/>
  <c r="F40" i="12" s="1"/>
  <c r="E34" i="12"/>
  <c r="D34" i="12"/>
  <c r="C34" i="12"/>
  <c r="AA34" i="13"/>
  <c r="Y34" i="13"/>
  <c r="X34" i="13"/>
  <c r="W34" i="13"/>
  <c r="V34" i="13"/>
  <c r="U34" i="13"/>
  <c r="T34" i="13"/>
  <c r="S34" i="13"/>
  <c r="S40" i="13" s="1"/>
  <c r="R34" i="13"/>
  <c r="Q34" i="13"/>
  <c r="P34" i="13"/>
  <c r="P40" i="13" s="1"/>
  <c r="O34" i="13"/>
  <c r="O40" i="13" s="1"/>
  <c r="N34" i="13"/>
  <c r="M34" i="13"/>
  <c r="L34" i="13"/>
  <c r="L40" i="13" s="1"/>
  <c r="K34" i="13"/>
  <c r="K40" i="13" s="1"/>
  <c r="J34" i="13"/>
  <c r="I34" i="13"/>
  <c r="H34" i="13"/>
  <c r="H40" i="13" s="1"/>
  <c r="G34" i="13"/>
  <c r="F34" i="13"/>
  <c r="E34" i="13"/>
  <c r="D34" i="13"/>
  <c r="C34" i="13"/>
  <c r="C40" i="13" s="1"/>
  <c r="AA34" i="14"/>
  <c r="Y34" i="14"/>
  <c r="X34" i="14"/>
  <c r="W34" i="14"/>
  <c r="V34" i="14"/>
  <c r="V40" i="14" s="1"/>
  <c r="U34" i="14"/>
  <c r="U40" i="14" s="1"/>
  <c r="T34" i="14"/>
  <c r="S34" i="14"/>
  <c r="R34" i="14"/>
  <c r="R40" i="14" s="1"/>
  <c r="Q34" i="14"/>
  <c r="P34" i="14"/>
  <c r="O34" i="14"/>
  <c r="N34" i="14"/>
  <c r="N40" i="14" s="1"/>
  <c r="M34" i="14"/>
  <c r="M40" i="14" s="1"/>
  <c r="L34" i="14"/>
  <c r="K34" i="14"/>
  <c r="J34" i="14"/>
  <c r="I34" i="14"/>
  <c r="I40" i="14" s="1"/>
  <c r="H34" i="14"/>
  <c r="G34" i="14"/>
  <c r="F34" i="14"/>
  <c r="F40" i="14" s="1"/>
  <c r="E34" i="14"/>
  <c r="E40" i="14" s="1"/>
  <c r="D34" i="14"/>
  <c r="C34" i="14"/>
  <c r="AA34" i="15"/>
  <c r="AA40" i="15" s="1"/>
  <c r="Z34" i="15"/>
  <c r="Y34" i="15"/>
  <c r="X34" i="15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P40" i="15" s="1"/>
  <c r="O34" i="15"/>
  <c r="O40" i="15" s="1"/>
  <c r="N34" i="15"/>
  <c r="M34" i="15"/>
  <c r="L34" i="15"/>
  <c r="K34" i="15"/>
  <c r="K40" i="15" s="1"/>
  <c r="J34" i="15"/>
  <c r="I34" i="15"/>
  <c r="H34" i="15"/>
  <c r="G34" i="15"/>
  <c r="G40" i="15" s="1"/>
  <c r="F34" i="15"/>
  <c r="E34" i="15"/>
  <c r="E40" i="15" s="1"/>
  <c r="D34" i="15"/>
  <c r="D40" i="15" s="1"/>
  <c r="C34" i="15"/>
  <c r="C40" i="15" s="1"/>
  <c r="AA34" i="16"/>
  <c r="Y34" i="16"/>
  <c r="Y40" i="16" s="1"/>
  <c r="X34" i="16"/>
  <c r="W34" i="16"/>
  <c r="V34" i="16"/>
  <c r="V40" i="16" s="1"/>
  <c r="U34" i="16"/>
  <c r="T34" i="16"/>
  <c r="S34" i="16"/>
  <c r="R34" i="16"/>
  <c r="R40" i="16" s="1"/>
  <c r="Q34" i="16"/>
  <c r="Q40" i="16" s="1"/>
  <c r="P34" i="16"/>
  <c r="O34" i="16"/>
  <c r="N34" i="16"/>
  <c r="N40" i="16" s="1"/>
  <c r="M34" i="16"/>
  <c r="M40" i="16" s="1"/>
  <c r="L34" i="16"/>
  <c r="K34" i="16"/>
  <c r="J34" i="16"/>
  <c r="J40" i="16" s="1"/>
  <c r="I34" i="16"/>
  <c r="I40" i="16" s="1"/>
  <c r="H34" i="16"/>
  <c r="G34" i="16"/>
  <c r="F34" i="16"/>
  <c r="F40" i="16" s="1"/>
  <c r="E34" i="16"/>
  <c r="D34" i="16"/>
  <c r="C34" i="16"/>
  <c r="AA34" i="17"/>
  <c r="AA40" i="17" s="1"/>
  <c r="Y34" i="17"/>
  <c r="X34" i="17"/>
  <c r="W34" i="17"/>
  <c r="W40" i="17" s="1"/>
  <c r="V34" i="17"/>
  <c r="U34" i="17"/>
  <c r="U40" i="17" s="1"/>
  <c r="T34" i="17"/>
  <c r="T40" i="17" s="1"/>
  <c r="S34" i="17"/>
  <c r="R34" i="17"/>
  <c r="Q34" i="17"/>
  <c r="P34" i="17"/>
  <c r="P40" i="17" s="1"/>
  <c r="O34" i="17"/>
  <c r="O40" i="17" s="1"/>
  <c r="N34" i="17"/>
  <c r="M34" i="17"/>
  <c r="L34" i="17"/>
  <c r="L40" i="17" s="1"/>
  <c r="K34" i="17"/>
  <c r="K40" i="17" s="1"/>
  <c r="J34" i="17"/>
  <c r="I34" i="17"/>
  <c r="H34" i="17"/>
  <c r="G34" i="17"/>
  <c r="G40" i="17" s="1"/>
  <c r="F34" i="17"/>
  <c r="E34" i="17"/>
  <c r="E40" i="17" s="1"/>
  <c r="D34" i="17"/>
  <c r="C34" i="17"/>
  <c r="AA34" i="18"/>
  <c r="Z34" i="18"/>
  <c r="Y34" i="18"/>
  <c r="X34" i="18"/>
  <c r="W34" i="18"/>
  <c r="V34" i="18"/>
  <c r="U34" i="18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H34" i="18"/>
  <c r="G34" i="18"/>
  <c r="F34" i="18"/>
  <c r="E34" i="18"/>
  <c r="D34" i="18"/>
  <c r="C34" i="18"/>
  <c r="AA34" i="19"/>
  <c r="AA40" i="19" s="1"/>
  <c r="Y34" i="19"/>
  <c r="X34" i="19"/>
  <c r="Z34" i="19" s="1"/>
  <c r="W34" i="19"/>
  <c r="V34" i="19"/>
  <c r="U34" i="19"/>
  <c r="T34" i="19"/>
  <c r="S34" i="19"/>
  <c r="S40" i="19" s="1"/>
  <c r="R34" i="19"/>
  <c r="Q34" i="19"/>
  <c r="P34" i="19"/>
  <c r="O34" i="19"/>
  <c r="O40" i="19" s="1"/>
  <c r="N34" i="19"/>
  <c r="N40" i="19" s="1"/>
  <c r="M34" i="19"/>
  <c r="L34" i="19"/>
  <c r="K34" i="19"/>
  <c r="K40" i="19" s="1"/>
  <c r="J34" i="19"/>
  <c r="J40" i="19" s="1"/>
  <c r="I34" i="19"/>
  <c r="H34" i="19"/>
  <c r="G34" i="19"/>
  <c r="F34" i="19"/>
  <c r="E34" i="19"/>
  <c r="D34" i="19"/>
  <c r="C34" i="19"/>
  <c r="C40" i="19" s="1"/>
  <c r="AA34" i="20"/>
  <c r="Y34" i="20"/>
  <c r="Y40" i="20" s="1"/>
  <c r="X34" i="20"/>
  <c r="Z34" i="20" s="1"/>
  <c r="W34" i="20"/>
  <c r="V34" i="20"/>
  <c r="U34" i="20"/>
  <c r="U40" i="20" s="1"/>
  <c r="T34" i="20"/>
  <c r="T40" i="20" s="1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H40" i="20" s="1"/>
  <c r="G34" i="20"/>
  <c r="F34" i="20"/>
  <c r="E34" i="20"/>
  <c r="E40" i="20" s="1"/>
  <c r="D34" i="20"/>
  <c r="D40" i="20" s="1"/>
  <c r="C34" i="20"/>
  <c r="AA34" i="21"/>
  <c r="Y34" i="21"/>
  <c r="X34" i="21"/>
  <c r="W34" i="21"/>
  <c r="V34" i="21"/>
  <c r="U34" i="21"/>
  <c r="T34" i="21"/>
  <c r="S34" i="21"/>
  <c r="S40" i="21" s="1"/>
  <c r="R34" i="21"/>
  <c r="R40" i="21" s="1"/>
  <c r="Q34" i="21"/>
  <c r="P34" i="21"/>
  <c r="O34" i="21"/>
  <c r="N34" i="21"/>
  <c r="N40" i="21" s="1"/>
  <c r="M34" i="21"/>
  <c r="L34" i="21"/>
  <c r="K34" i="21"/>
  <c r="K40" i="21" s="1"/>
  <c r="J34" i="21"/>
  <c r="I34" i="21"/>
  <c r="H34" i="21"/>
  <c r="G34" i="21"/>
  <c r="F34" i="21"/>
  <c r="E34" i="21"/>
  <c r="D34" i="21"/>
  <c r="C34" i="21"/>
  <c r="C40" i="21" s="1"/>
  <c r="AA34" i="1"/>
  <c r="Z34" i="1"/>
  <c r="Y34" i="1"/>
  <c r="Y40" i="1" s="1"/>
  <c r="X34" i="1"/>
  <c r="X40" i="1" s="1"/>
  <c r="Z40" i="1" s="1"/>
  <c r="W34" i="1"/>
  <c r="V34" i="1"/>
  <c r="U34" i="1"/>
  <c r="T34" i="1"/>
  <c r="S34" i="1"/>
  <c r="R34" i="1"/>
  <c r="Q34" i="1"/>
  <c r="Q40" i="1" s="1"/>
  <c r="P34" i="1"/>
  <c r="O34" i="1"/>
  <c r="N34" i="1"/>
  <c r="M34" i="1"/>
  <c r="L34" i="1"/>
  <c r="L40" i="1" s="1"/>
  <c r="K34" i="1"/>
  <c r="J34" i="1"/>
  <c r="I34" i="1"/>
  <c r="I40" i="1" s="1"/>
  <c r="H34" i="1"/>
  <c r="H40" i="1" s="1"/>
  <c r="G34" i="1"/>
  <c r="F34" i="1"/>
  <c r="E34" i="1"/>
  <c r="D34" i="1"/>
  <c r="D40" i="1" s="1"/>
  <c r="C34" i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P25" i="3" s="1"/>
  <c r="O24" i="3"/>
  <c r="N24" i="3"/>
  <c r="M24" i="3"/>
  <c r="L24" i="3"/>
  <c r="K24" i="3"/>
  <c r="J24" i="3"/>
  <c r="I24" i="3"/>
  <c r="H24" i="3"/>
  <c r="H25" i="3" s="1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N25" i="5"/>
  <c r="F25" i="5"/>
  <c r="AA24" i="5"/>
  <c r="Y24" i="5"/>
  <c r="X24" i="5"/>
  <c r="Z24" i="5" s="1"/>
  <c r="W24" i="5"/>
  <c r="V24" i="5"/>
  <c r="U24" i="5"/>
  <c r="T24" i="5"/>
  <c r="S24" i="5"/>
  <c r="S25" i="5" s="1"/>
  <c r="S42" i="5" s="1"/>
  <c r="R24" i="5"/>
  <c r="Q24" i="5"/>
  <c r="P24" i="5"/>
  <c r="O24" i="5"/>
  <c r="N24" i="5"/>
  <c r="M24" i="5"/>
  <c r="L24" i="5"/>
  <c r="K24" i="5"/>
  <c r="K25" i="5" s="1"/>
  <c r="K42" i="5" s="1"/>
  <c r="J24" i="5"/>
  <c r="I24" i="5"/>
  <c r="H24" i="5"/>
  <c r="G24" i="5"/>
  <c r="F24" i="5"/>
  <c r="E24" i="5"/>
  <c r="D24" i="5"/>
  <c r="C24" i="5"/>
  <c r="C25" i="5" s="1"/>
  <c r="C42" i="5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5" i="8"/>
  <c r="L25" i="8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C25" i="10" s="1"/>
  <c r="Y25" i="1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E25" i="13"/>
  <c r="E42" i="13" s="1"/>
  <c r="AA24" i="13"/>
  <c r="Z24" i="13"/>
  <c r="Y24" i="13"/>
  <c r="X24" i="13"/>
  <c r="W24" i="13"/>
  <c r="V24" i="13"/>
  <c r="U24" i="13"/>
  <c r="T24" i="13"/>
  <c r="T25" i="13" s="1"/>
  <c r="T42" i="13" s="1"/>
  <c r="S24" i="13"/>
  <c r="R24" i="13"/>
  <c r="Q24" i="13"/>
  <c r="P24" i="13"/>
  <c r="O24" i="13"/>
  <c r="N24" i="13"/>
  <c r="M24" i="13"/>
  <c r="L24" i="13"/>
  <c r="L25" i="13" s="1"/>
  <c r="L42" i="13" s="1"/>
  <c r="K24" i="13"/>
  <c r="J24" i="13"/>
  <c r="I24" i="13"/>
  <c r="H24" i="13"/>
  <c r="G24" i="13"/>
  <c r="F24" i="13"/>
  <c r="E24" i="13"/>
  <c r="D24" i="13"/>
  <c r="D25" i="13" s="1"/>
  <c r="D42" i="13" s="1"/>
  <c r="C24" i="13"/>
  <c r="AA24" i="14"/>
  <c r="Y24" i="14"/>
  <c r="Y25" i="14" s="1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I25" i="14" s="1"/>
  <c r="I42" i="14" s="1"/>
  <c r="H24" i="14"/>
  <c r="G24" i="14"/>
  <c r="F24" i="14"/>
  <c r="E24" i="14"/>
  <c r="D24" i="14"/>
  <c r="C24" i="14"/>
  <c r="Y25" i="15"/>
  <c r="S25" i="15"/>
  <c r="S42" i="15" s="1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T25" i="17"/>
  <c r="T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D25" i="18"/>
  <c r="AA24" i="18"/>
  <c r="Y24" i="18"/>
  <c r="X24" i="18"/>
  <c r="Z24" i="18" s="1"/>
  <c r="W24" i="18"/>
  <c r="V24" i="18"/>
  <c r="U24" i="18"/>
  <c r="T24" i="18"/>
  <c r="S24" i="18"/>
  <c r="S25" i="18" s="1"/>
  <c r="R24" i="18"/>
  <c r="Q24" i="18"/>
  <c r="P24" i="18"/>
  <c r="O24" i="18"/>
  <c r="N24" i="18"/>
  <c r="M24" i="18"/>
  <c r="L24" i="18"/>
  <c r="K24" i="18"/>
  <c r="K25" i="18" s="1"/>
  <c r="J24" i="18"/>
  <c r="I24" i="18"/>
  <c r="H24" i="18"/>
  <c r="G24" i="18"/>
  <c r="F24" i="18"/>
  <c r="E24" i="18"/>
  <c r="D24" i="18"/>
  <c r="C24" i="18"/>
  <c r="C25" i="18" s="1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J25" i="20"/>
  <c r="J42" i="20" s="1"/>
  <c r="AA24" i="20"/>
  <c r="Y24" i="20"/>
  <c r="X24" i="20"/>
  <c r="Z24" i="20" s="1"/>
  <c r="W24" i="20"/>
  <c r="V24" i="20"/>
  <c r="U24" i="20"/>
  <c r="U25" i="20" s="1"/>
  <c r="U42" i="20" s="1"/>
  <c r="T24" i="20"/>
  <c r="S24" i="20"/>
  <c r="R24" i="20"/>
  <c r="Q24" i="20"/>
  <c r="P24" i="20"/>
  <c r="O24" i="20"/>
  <c r="N24" i="20"/>
  <c r="N25" i="20" s="1"/>
  <c r="M24" i="20"/>
  <c r="M25" i="20" s="1"/>
  <c r="M42" i="20" s="1"/>
  <c r="L24" i="20"/>
  <c r="K24" i="20"/>
  <c r="J24" i="20"/>
  <c r="I24" i="20"/>
  <c r="H24" i="20"/>
  <c r="G24" i="20"/>
  <c r="F24" i="20"/>
  <c r="E24" i="20"/>
  <c r="E25" i="20" s="1"/>
  <c r="E42" i="20" s="1"/>
  <c r="D24" i="20"/>
  <c r="C24" i="20"/>
  <c r="N25" i="21"/>
  <c r="N42" i="21" s="1"/>
  <c r="AA24" i="21"/>
  <c r="Y24" i="21"/>
  <c r="X24" i="21"/>
  <c r="W24" i="21"/>
  <c r="V24" i="21"/>
  <c r="U24" i="21"/>
  <c r="T24" i="21"/>
  <c r="S24" i="21"/>
  <c r="R24" i="21"/>
  <c r="Q24" i="21"/>
  <c r="P24" i="21"/>
  <c r="P25" i="21" s="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V25" i="1"/>
  <c r="T25" i="1"/>
  <c r="T42" i="1" s="1"/>
  <c r="F25" i="1"/>
  <c r="D25" i="1"/>
  <c r="D42" i="1" s="1"/>
  <c r="AA24" i="1"/>
  <c r="Y24" i="1"/>
  <c r="X24" i="1"/>
  <c r="Z24" i="1" s="1"/>
  <c r="W24" i="1"/>
  <c r="V24" i="1"/>
  <c r="U24" i="1"/>
  <c r="T24" i="1"/>
  <c r="S24" i="1"/>
  <c r="S25" i="1" s="1"/>
  <c r="R24" i="1"/>
  <c r="Q24" i="1"/>
  <c r="P24" i="1"/>
  <c r="O24" i="1"/>
  <c r="N24" i="1"/>
  <c r="M24" i="1"/>
  <c r="L24" i="1"/>
  <c r="K24" i="1"/>
  <c r="K25" i="1" s="1"/>
  <c r="J24" i="1"/>
  <c r="I24" i="1"/>
  <c r="H24" i="1"/>
  <c r="G24" i="1"/>
  <c r="F24" i="1"/>
  <c r="E24" i="1"/>
  <c r="D24" i="1"/>
  <c r="C24" i="1"/>
  <c r="C25" i="1" s="1"/>
  <c r="AA12" i="2"/>
  <c r="Y12" i="2"/>
  <c r="X12" i="2"/>
  <c r="Z12" i="2" s="1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L25" i="2" s="1"/>
  <c r="L42" i="2" s="1"/>
  <c r="K12" i="2"/>
  <c r="J12" i="2"/>
  <c r="I12" i="2"/>
  <c r="H12" i="2"/>
  <c r="H25" i="2" s="1"/>
  <c r="H42" i="2" s="1"/>
  <c r="G12" i="2"/>
  <c r="F12" i="2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S12" i="3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AA12" i="4"/>
  <c r="Y12" i="4"/>
  <c r="X12" i="4"/>
  <c r="X25" i="4" s="1"/>
  <c r="X42" i="4" s="1"/>
  <c r="W12" i="4"/>
  <c r="V12" i="4"/>
  <c r="U12" i="4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Y12" i="5"/>
  <c r="X12" i="5"/>
  <c r="W12" i="5"/>
  <c r="V12" i="5"/>
  <c r="V25" i="5" s="1"/>
  <c r="U12" i="5"/>
  <c r="T12" i="5"/>
  <c r="S12" i="5"/>
  <c r="R12" i="5"/>
  <c r="R25" i="5" s="1"/>
  <c r="R42" i="5" s="1"/>
  <c r="Q12" i="5"/>
  <c r="P12" i="5"/>
  <c r="O12" i="5"/>
  <c r="N12" i="5"/>
  <c r="M12" i="5"/>
  <c r="L12" i="5"/>
  <c r="K12" i="5"/>
  <c r="J12" i="5"/>
  <c r="J25" i="5" s="1"/>
  <c r="J42" i="5" s="1"/>
  <c r="I12" i="5"/>
  <c r="H12" i="5"/>
  <c r="G12" i="5"/>
  <c r="F12" i="5"/>
  <c r="E12" i="5"/>
  <c r="D12" i="5"/>
  <c r="C12" i="5"/>
  <c r="AA12" i="6"/>
  <c r="AA25" i="6" s="1"/>
  <c r="Y12" i="6"/>
  <c r="Z12" i="6" s="1"/>
  <c r="X12" i="6"/>
  <c r="X25" i="6" s="1"/>
  <c r="W12" i="6"/>
  <c r="W25" i="6" s="1"/>
  <c r="V12" i="6"/>
  <c r="U12" i="6"/>
  <c r="T12" i="6"/>
  <c r="T25" i="6" s="1"/>
  <c r="S12" i="6"/>
  <c r="S25" i="6" s="1"/>
  <c r="R12" i="6"/>
  <c r="Q12" i="6"/>
  <c r="P12" i="6"/>
  <c r="P25" i="6" s="1"/>
  <c r="O12" i="6"/>
  <c r="O25" i="6" s="1"/>
  <c r="N12" i="6"/>
  <c r="M12" i="6"/>
  <c r="L12" i="6"/>
  <c r="L25" i="6" s="1"/>
  <c r="K12" i="6"/>
  <c r="K25" i="6" s="1"/>
  <c r="J12" i="6"/>
  <c r="I12" i="6"/>
  <c r="H12" i="6"/>
  <c r="H25" i="6" s="1"/>
  <c r="G12" i="6"/>
  <c r="G25" i="6" s="1"/>
  <c r="F12" i="6"/>
  <c r="E12" i="6"/>
  <c r="D12" i="6"/>
  <c r="D25" i="6" s="1"/>
  <c r="C12" i="6"/>
  <c r="C25" i="6" s="1"/>
  <c r="AA12" i="7"/>
  <c r="Y12" i="7"/>
  <c r="Y25" i="7" s="1"/>
  <c r="X12" i="7"/>
  <c r="Z12" i="7" s="1"/>
  <c r="W12" i="7"/>
  <c r="V12" i="7"/>
  <c r="V25" i="7" s="1"/>
  <c r="U12" i="7"/>
  <c r="U25" i="7" s="1"/>
  <c r="T12" i="7"/>
  <c r="S12" i="7"/>
  <c r="R12" i="7"/>
  <c r="R25" i="7" s="1"/>
  <c r="Q12" i="7"/>
  <c r="Q25" i="7" s="1"/>
  <c r="P12" i="7"/>
  <c r="O12" i="7"/>
  <c r="N12" i="7"/>
  <c r="N25" i="7" s="1"/>
  <c r="M12" i="7"/>
  <c r="M25" i="7" s="1"/>
  <c r="L12" i="7"/>
  <c r="K12" i="7"/>
  <c r="J12" i="7"/>
  <c r="J25" i="7" s="1"/>
  <c r="I12" i="7"/>
  <c r="I25" i="7" s="1"/>
  <c r="H12" i="7"/>
  <c r="G12" i="7"/>
  <c r="F12" i="7"/>
  <c r="F25" i="7" s="1"/>
  <c r="E12" i="7"/>
  <c r="E25" i="7" s="1"/>
  <c r="D12" i="7"/>
  <c r="C12" i="7"/>
  <c r="AA12" i="8"/>
  <c r="AA25" i="8" s="1"/>
  <c r="Y12" i="8"/>
  <c r="X12" i="8"/>
  <c r="W12" i="8"/>
  <c r="W25" i="8" s="1"/>
  <c r="V12" i="8"/>
  <c r="U12" i="8"/>
  <c r="T12" i="8"/>
  <c r="T25" i="8" s="1"/>
  <c r="S12" i="8"/>
  <c r="S25" i="8" s="1"/>
  <c r="R12" i="8"/>
  <c r="Q12" i="8"/>
  <c r="P12" i="8"/>
  <c r="O12" i="8"/>
  <c r="O25" i="8" s="1"/>
  <c r="N12" i="8"/>
  <c r="M12" i="8"/>
  <c r="L12" i="8"/>
  <c r="K12" i="8"/>
  <c r="K25" i="8" s="1"/>
  <c r="J12" i="8"/>
  <c r="I12" i="8"/>
  <c r="H12" i="8"/>
  <c r="H25" i="8" s="1"/>
  <c r="G12" i="8"/>
  <c r="G25" i="8" s="1"/>
  <c r="F12" i="8"/>
  <c r="E12" i="8"/>
  <c r="D12" i="8"/>
  <c r="D25" i="8" s="1"/>
  <c r="C12" i="8"/>
  <c r="C25" i="8" s="1"/>
  <c r="AA12" i="9"/>
  <c r="Y12" i="9"/>
  <c r="Y25" i="9" s="1"/>
  <c r="Y42" i="9" s="1"/>
  <c r="X12" i="9"/>
  <c r="Z12" i="9" s="1"/>
  <c r="W12" i="9"/>
  <c r="V12" i="9"/>
  <c r="V25" i="9" s="1"/>
  <c r="U12" i="9"/>
  <c r="U25" i="9" s="1"/>
  <c r="T12" i="9"/>
  <c r="S12" i="9"/>
  <c r="R12" i="9"/>
  <c r="R25" i="9" s="1"/>
  <c r="Q12" i="9"/>
  <c r="Q25" i="9" s="1"/>
  <c r="Q42" i="9" s="1"/>
  <c r="P12" i="9"/>
  <c r="O12" i="9"/>
  <c r="N12" i="9"/>
  <c r="N25" i="9" s="1"/>
  <c r="M12" i="9"/>
  <c r="M25" i="9" s="1"/>
  <c r="L12" i="9"/>
  <c r="K12" i="9"/>
  <c r="J12" i="9"/>
  <c r="J25" i="9" s="1"/>
  <c r="I12" i="9"/>
  <c r="I25" i="9" s="1"/>
  <c r="I42" i="9" s="1"/>
  <c r="H12" i="9"/>
  <c r="G12" i="9"/>
  <c r="F12" i="9"/>
  <c r="F25" i="9" s="1"/>
  <c r="E12" i="9"/>
  <c r="E25" i="9" s="1"/>
  <c r="D12" i="9"/>
  <c r="C12" i="9"/>
  <c r="AA12" i="10"/>
  <c r="AA25" i="10" s="1"/>
  <c r="Y12" i="10"/>
  <c r="X12" i="10"/>
  <c r="X25" i="10" s="1"/>
  <c r="W12" i="10"/>
  <c r="W25" i="10" s="1"/>
  <c r="V12" i="10"/>
  <c r="U12" i="10"/>
  <c r="T12" i="10"/>
  <c r="T25" i="10" s="1"/>
  <c r="T42" i="10" s="1"/>
  <c r="S12" i="10"/>
  <c r="S25" i="10" s="1"/>
  <c r="R12" i="10"/>
  <c r="Q12" i="10"/>
  <c r="P12" i="10"/>
  <c r="P25" i="10" s="1"/>
  <c r="O12" i="10"/>
  <c r="O25" i="10" s="1"/>
  <c r="N12" i="10"/>
  <c r="M12" i="10"/>
  <c r="L12" i="10"/>
  <c r="L25" i="10" s="1"/>
  <c r="L42" i="10" s="1"/>
  <c r="K12" i="10"/>
  <c r="J12" i="10"/>
  <c r="I12" i="10"/>
  <c r="H12" i="10"/>
  <c r="H25" i="10" s="1"/>
  <c r="G12" i="10"/>
  <c r="G25" i="10" s="1"/>
  <c r="F12" i="10"/>
  <c r="E12" i="10"/>
  <c r="D12" i="10"/>
  <c r="D25" i="10" s="1"/>
  <c r="D42" i="10" s="1"/>
  <c r="C12" i="10"/>
  <c r="AA12" i="11"/>
  <c r="Y12" i="11"/>
  <c r="X12" i="11"/>
  <c r="Z12" i="11" s="1"/>
  <c r="W12" i="11"/>
  <c r="V12" i="11"/>
  <c r="V25" i="11" s="1"/>
  <c r="U12" i="11"/>
  <c r="U25" i="11" s="1"/>
  <c r="U42" i="11" s="1"/>
  <c r="T12" i="11"/>
  <c r="S12" i="11"/>
  <c r="R12" i="11"/>
  <c r="R25" i="11" s="1"/>
  <c r="R42" i="11" s="1"/>
  <c r="Q12" i="11"/>
  <c r="Q25" i="11" s="1"/>
  <c r="P12" i="11"/>
  <c r="O12" i="11"/>
  <c r="N12" i="11"/>
  <c r="N25" i="11" s="1"/>
  <c r="M12" i="11"/>
  <c r="M25" i="11" s="1"/>
  <c r="M42" i="11" s="1"/>
  <c r="L12" i="11"/>
  <c r="K12" i="11"/>
  <c r="J12" i="11"/>
  <c r="J25" i="11" s="1"/>
  <c r="J42" i="11" s="1"/>
  <c r="I12" i="11"/>
  <c r="I25" i="11" s="1"/>
  <c r="H12" i="11"/>
  <c r="G12" i="11"/>
  <c r="F12" i="11"/>
  <c r="F25" i="11" s="1"/>
  <c r="E12" i="11"/>
  <c r="E25" i="11" s="1"/>
  <c r="E42" i="11" s="1"/>
  <c r="D12" i="11"/>
  <c r="C12" i="11"/>
  <c r="AA12" i="12"/>
  <c r="AA25" i="12" s="1"/>
  <c r="Y12" i="12"/>
  <c r="X12" i="12"/>
  <c r="W12" i="12"/>
  <c r="V12" i="12"/>
  <c r="U12" i="12"/>
  <c r="T12" i="12"/>
  <c r="S12" i="12"/>
  <c r="S25" i="12" s="1"/>
  <c r="R12" i="12"/>
  <c r="Q12" i="12"/>
  <c r="P12" i="12"/>
  <c r="O12" i="12"/>
  <c r="N12" i="12"/>
  <c r="M12" i="12"/>
  <c r="L12" i="12"/>
  <c r="K12" i="12"/>
  <c r="K25" i="12" s="1"/>
  <c r="J12" i="12"/>
  <c r="I12" i="12"/>
  <c r="H12" i="12"/>
  <c r="G12" i="12"/>
  <c r="F12" i="12"/>
  <c r="E12" i="12"/>
  <c r="D12" i="12"/>
  <c r="C12" i="12"/>
  <c r="C25" i="12" s="1"/>
  <c r="AA12" i="13"/>
  <c r="Y12" i="13"/>
  <c r="Y25" i="13" s="1"/>
  <c r="X12" i="13"/>
  <c r="W12" i="13"/>
  <c r="V12" i="13"/>
  <c r="V25" i="13" s="1"/>
  <c r="U12" i="13"/>
  <c r="U25" i="13" s="1"/>
  <c r="U42" i="13" s="1"/>
  <c r="T12" i="13"/>
  <c r="S12" i="13"/>
  <c r="R12" i="13"/>
  <c r="R25" i="13" s="1"/>
  <c r="Q12" i="13"/>
  <c r="Q25" i="13" s="1"/>
  <c r="P12" i="13"/>
  <c r="O12" i="13"/>
  <c r="N12" i="13"/>
  <c r="N25" i="13" s="1"/>
  <c r="M12" i="13"/>
  <c r="M25" i="13" s="1"/>
  <c r="M42" i="13" s="1"/>
  <c r="L12" i="13"/>
  <c r="K12" i="13"/>
  <c r="J12" i="13"/>
  <c r="J25" i="13" s="1"/>
  <c r="I12" i="13"/>
  <c r="I25" i="13" s="1"/>
  <c r="H12" i="13"/>
  <c r="G12" i="13"/>
  <c r="F12" i="13"/>
  <c r="F25" i="13" s="1"/>
  <c r="E12" i="13"/>
  <c r="D12" i="13"/>
  <c r="C12" i="13"/>
  <c r="AA12" i="14"/>
  <c r="AA25" i="14" s="1"/>
  <c r="Y12" i="14"/>
  <c r="Z12" i="14" s="1"/>
  <c r="X12" i="14"/>
  <c r="W12" i="14"/>
  <c r="W25" i="14" s="1"/>
  <c r="V12" i="14"/>
  <c r="U12" i="14"/>
  <c r="U25" i="14" s="1"/>
  <c r="U42" i="14" s="1"/>
  <c r="T12" i="14"/>
  <c r="S12" i="14"/>
  <c r="S25" i="14" s="1"/>
  <c r="R12" i="14"/>
  <c r="Q12" i="14"/>
  <c r="P12" i="14"/>
  <c r="P25" i="14" s="1"/>
  <c r="O12" i="14"/>
  <c r="O25" i="14" s="1"/>
  <c r="N12" i="14"/>
  <c r="M12" i="14"/>
  <c r="M25" i="14" s="1"/>
  <c r="M42" i="14" s="1"/>
  <c r="L12" i="14"/>
  <c r="K12" i="14"/>
  <c r="K25" i="14" s="1"/>
  <c r="J12" i="14"/>
  <c r="I12" i="14"/>
  <c r="H12" i="14"/>
  <c r="G12" i="14"/>
  <c r="G25" i="14" s="1"/>
  <c r="F12" i="14"/>
  <c r="E12" i="14"/>
  <c r="E25" i="14" s="1"/>
  <c r="E42" i="14" s="1"/>
  <c r="D12" i="14"/>
  <c r="C12" i="14"/>
  <c r="C25" i="14" s="1"/>
  <c r="AA12" i="15"/>
  <c r="AA25" i="15" s="1"/>
  <c r="AA42" i="15" s="1"/>
  <c r="Y12" i="15"/>
  <c r="X12" i="15"/>
  <c r="Z12" i="15" s="1"/>
  <c r="W12" i="15"/>
  <c r="V12" i="15"/>
  <c r="U12" i="15"/>
  <c r="U25" i="15" s="1"/>
  <c r="U42" i="15" s="1"/>
  <c r="T12" i="15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K12" i="15"/>
  <c r="K25" i="15" s="1"/>
  <c r="K42" i="15" s="1"/>
  <c r="J12" i="15"/>
  <c r="I12" i="15"/>
  <c r="I25" i="15" s="1"/>
  <c r="H12" i="15"/>
  <c r="G12" i="15"/>
  <c r="F12" i="15"/>
  <c r="E12" i="15"/>
  <c r="E25" i="15" s="1"/>
  <c r="E42" i="15" s="1"/>
  <c r="D12" i="15"/>
  <c r="C12" i="15"/>
  <c r="C25" i="15" s="1"/>
  <c r="C42" i="15" s="1"/>
  <c r="AA12" i="16"/>
  <c r="Y12" i="16"/>
  <c r="X12" i="16"/>
  <c r="Z12" i="16" s="1"/>
  <c r="W12" i="16"/>
  <c r="V12" i="16"/>
  <c r="V25" i="16" s="1"/>
  <c r="V42" i="16" s="1"/>
  <c r="U12" i="16"/>
  <c r="T12" i="16"/>
  <c r="T25" i="16" s="1"/>
  <c r="S12" i="16"/>
  <c r="R12" i="16"/>
  <c r="R25" i="16" s="1"/>
  <c r="R42" i="16" s="1"/>
  <c r="Q12" i="16"/>
  <c r="P12" i="16"/>
  <c r="P25" i="16" s="1"/>
  <c r="O12" i="16"/>
  <c r="N12" i="16"/>
  <c r="N25" i="16" s="1"/>
  <c r="N42" i="16" s="1"/>
  <c r="M12" i="16"/>
  <c r="L12" i="16"/>
  <c r="L25" i="16" s="1"/>
  <c r="K12" i="16"/>
  <c r="J12" i="16"/>
  <c r="J25" i="16" s="1"/>
  <c r="J42" i="16" s="1"/>
  <c r="I12" i="16"/>
  <c r="H12" i="16"/>
  <c r="H25" i="16" s="1"/>
  <c r="G12" i="16"/>
  <c r="F12" i="16"/>
  <c r="F25" i="16" s="1"/>
  <c r="F42" i="16" s="1"/>
  <c r="E12" i="16"/>
  <c r="D12" i="16"/>
  <c r="D25" i="16" s="1"/>
  <c r="C12" i="16"/>
  <c r="AA12" i="17"/>
  <c r="Y12" i="17"/>
  <c r="X12" i="17"/>
  <c r="W12" i="17"/>
  <c r="V12" i="17"/>
  <c r="V25" i="17" s="1"/>
  <c r="U12" i="17"/>
  <c r="T12" i="17"/>
  <c r="S12" i="17"/>
  <c r="R12" i="17"/>
  <c r="R25" i="17" s="1"/>
  <c r="R42" i="17" s="1"/>
  <c r="Q12" i="17"/>
  <c r="P12" i="17"/>
  <c r="P25" i="17" s="1"/>
  <c r="P42" i="17" s="1"/>
  <c r="O12" i="17"/>
  <c r="N12" i="17"/>
  <c r="N25" i="17" s="1"/>
  <c r="M12" i="17"/>
  <c r="L12" i="17"/>
  <c r="L25" i="17" s="1"/>
  <c r="L42" i="17" s="1"/>
  <c r="K12" i="17"/>
  <c r="J12" i="17"/>
  <c r="J25" i="17" s="1"/>
  <c r="J42" i="17" s="1"/>
  <c r="I12" i="17"/>
  <c r="H12" i="17"/>
  <c r="H25" i="17" s="1"/>
  <c r="G12" i="17"/>
  <c r="F12" i="17"/>
  <c r="F25" i="17" s="1"/>
  <c r="E12" i="17"/>
  <c r="D12" i="17"/>
  <c r="D25" i="17" s="1"/>
  <c r="D42" i="17" s="1"/>
  <c r="C12" i="17"/>
  <c r="AA12" i="18"/>
  <c r="Y12" i="18"/>
  <c r="X12" i="18"/>
  <c r="X25" i="18" s="1"/>
  <c r="W12" i="18"/>
  <c r="V12" i="18"/>
  <c r="V25" i="18" s="1"/>
  <c r="V42" i="18" s="1"/>
  <c r="U12" i="18"/>
  <c r="T12" i="18"/>
  <c r="T25" i="18" s="1"/>
  <c r="S12" i="18"/>
  <c r="R12" i="18"/>
  <c r="R25" i="18" s="1"/>
  <c r="Q12" i="18"/>
  <c r="P12" i="18"/>
  <c r="P25" i="18" s="1"/>
  <c r="P42" i="18" s="1"/>
  <c r="O12" i="18"/>
  <c r="N12" i="18"/>
  <c r="N25" i="18" s="1"/>
  <c r="N42" i="18" s="1"/>
  <c r="M12" i="18"/>
  <c r="L12" i="18"/>
  <c r="L25" i="18" s="1"/>
  <c r="K12" i="18"/>
  <c r="J12" i="18"/>
  <c r="J25" i="18" s="1"/>
  <c r="I12" i="18"/>
  <c r="H12" i="18"/>
  <c r="H25" i="18" s="1"/>
  <c r="H42" i="18" s="1"/>
  <c r="G12" i="18"/>
  <c r="F12" i="18"/>
  <c r="F25" i="18" s="1"/>
  <c r="F42" i="18" s="1"/>
  <c r="E12" i="18"/>
  <c r="D12" i="18"/>
  <c r="C12" i="18"/>
  <c r="AA12" i="19"/>
  <c r="Z12" i="19"/>
  <c r="Y12" i="19"/>
  <c r="X12" i="19"/>
  <c r="X25" i="19" s="1"/>
  <c r="W12" i="19"/>
  <c r="V12" i="19"/>
  <c r="U12" i="19"/>
  <c r="T12" i="19"/>
  <c r="T25" i="19" s="1"/>
  <c r="S12" i="19"/>
  <c r="R12" i="19"/>
  <c r="R25" i="19" s="1"/>
  <c r="R42" i="19" s="1"/>
  <c r="Q12" i="19"/>
  <c r="P12" i="19"/>
  <c r="P25" i="19" s="1"/>
  <c r="O12" i="19"/>
  <c r="N12" i="19"/>
  <c r="N25" i="19" s="1"/>
  <c r="N42" i="19" s="1"/>
  <c r="M12" i="19"/>
  <c r="L12" i="19"/>
  <c r="L25" i="19" s="1"/>
  <c r="K12" i="19"/>
  <c r="J12" i="19"/>
  <c r="J25" i="19" s="1"/>
  <c r="J42" i="19" s="1"/>
  <c r="I12" i="19"/>
  <c r="H12" i="19"/>
  <c r="H25" i="19" s="1"/>
  <c r="G12" i="19"/>
  <c r="F12" i="19"/>
  <c r="E12" i="19"/>
  <c r="D12" i="19"/>
  <c r="D25" i="19" s="1"/>
  <c r="C12" i="19"/>
  <c r="AA12" i="20"/>
  <c r="Y12" i="20"/>
  <c r="X12" i="20"/>
  <c r="W12" i="20"/>
  <c r="V12" i="20"/>
  <c r="V25" i="20" s="1"/>
  <c r="U12" i="20"/>
  <c r="T12" i="20"/>
  <c r="T25" i="20" s="1"/>
  <c r="T42" i="20" s="1"/>
  <c r="S12" i="20"/>
  <c r="R12" i="20"/>
  <c r="R25" i="20" s="1"/>
  <c r="R42" i="20" s="1"/>
  <c r="Q12" i="20"/>
  <c r="P12" i="20"/>
  <c r="P25" i="20" s="1"/>
  <c r="P42" i="20" s="1"/>
  <c r="O12" i="20"/>
  <c r="N12" i="20"/>
  <c r="M12" i="20"/>
  <c r="L12" i="20"/>
  <c r="L25" i="20" s="1"/>
  <c r="K12" i="20"/>
  <c r="J12" i="20"/>
  <c r="I12" i="20"/>
  <c r="H12" i="20"/>
  <c r="H25" i="20" s="1"/>
  <c r="H42" i="20" s="1"/>
  <c r="G12" i="20"/>
  <c r="F12" i="20"/>
  <c r="F25" i="20" s="1"/>
  <c r="E12" i="20"/>
  <c r="D12" i="20"/>
  <c r="D25" i="20" s="1"/>
  <c r="D42" i="20" s="1"/>
  <c r="C12" i="20"/>
  <c r="AA12" i="21"/>
  <c r="Y12" i="21"/>
  <c r="X12" i="21"/>
  <c r="W12" i="21"/>
  <c r="V12" i="21"/>
  <c r="V25" i="21" s="1"/>
  <c r="V42" i="21" s="1"/>
  <c r="U12" i="21"/>
  <c r="T12" i="21"/>
  <c r="T25" i="21" s="1"/>
  <c r="S12" i="21"/>
  <c r="R12" i="21"/>
  <c r="R25" i="21" s="1"/>
  <c r="R42" i="21" s="1"/>
  <c r="Q12" i="21"/>
  <c r="P12" i="21"/>
  <c r="O12" i="21"/>
  <c r="N12" i="21"/>
  <c r="M12" i="21"/>
  <c r="L12" i="21"/>
  <c r="L25" i="21" s="1"/>
  <c r="K12" i="21"/>
  <c r="J12" i="21"/>
  <c r="J25" i="21" s="1"/>
  <c r="J42" i="21" s="1"/>
  <c r="I12" i="21"/>
  <c r="H12" i="21"/>
  <c r="H25" i="21" s="1"/>
  <c r="G12" i="21"/>
  <c r="F12" i="21"/>
  <c r="F25" i="21" s="1"/>
  <c r="F42" i="21" s="1"/>
  <c r="E12" i="21"/>
  <c r="D12" i="21"/>
  <c r="D25" i="21" s="1"/>
  <c r="C12" i="21"/>
  <c r="AA12" i="1"/>
  <c r="Z12" i="1"/>
  <c r="Y12" i="1"/>
  <c r="X12" i="1"/>
  <c r="X25" i="1" s="1"/>
  <c r="X42" i="1" s="1"/>
  <c r="W12" i="1"/>
  <c r="V12" i="1"/>
  <c r="U12" i="1"/>
  <c r="T12" i="1"/>
  <c r="S12" i="1"/>
  <c r="R12" i="1"/>
  <c r="R25" i="1" s="1"/>
  <c r="Q12" i="1"/>
  <c r="P12" i="1"/>
  <c r="P25" i="1" s="1"/>
  <c r="P42" i="1" s="1"/>
  <c r="O12" i="1"/>
  <c r="N12" i="1"/>
  <c r="N25" i="1" s="1"/>
  <c r="M12" i="1"/>
  <c r="L12" i="1"/>
  <c r="L25" i="1" s="1"/>
  <c r="L42" i="1" s="1"/>
  <c r="K12" i="1"/>
  <c r="J12" i="1"/>
  <c r="J25" i="1" s="1"/>
  <c r="I12" i="1"/>
  <c r="H12" i="1"/>
  <c r="H25" i="1" s="1"/>
  <c r="H42" i="1" s="1"/>
  <c r="G12" i="1"/>
  <c r="F12" i="1"/>
  <c r="E12" i="1"/>
  <c r="D12" i="1"/>
  <c r="C12" i="1"/>
  <c r="Q42" i="13" l="1"/>
  <c r="Y42" i="7"/>
  <c r="J42" i="18"/>
  <c r="E42" i="9"/>
  <c r="U42" i="9"/>
  <c r="O42" i="10"/>
  <c r="H42" i="16"/>
  <c r="P42" i="14"/>
  <c r="N42" i="11"/>
  <c r="O25" i="12"/>
  <c r="O42" i="12" s="1"/>
  <c r="N42" i="9"/>
  <c r="Y25" i="21"/>
  <c r="H42" i="3"/>
  <c r="K25" i="10"/>
  <c r="S42" i="8"/>
  <c r="AA42" i="6"/>
  <c r="I25" i="1"/>
  <c r="I42" i="1" s="1"/>
  <c r="Q25" i="1"/>
  <c r="Q42" i="1" s="1"/>
  <c r="Y25" i="1"/>
  <c r="C25" i="20"/>
  <c r="C42" i="20" s="1"/>
  <c r="K25" i="20"/>
  <c r="S25" i="20"/>
  <c r="D25" i="15"/>
  <c r="D42" i="15" s="1"/>
  <c r="L25" i="15"/>
  <c r="L42" i="15" s="1"/>
  <c r="T25" i="15"/>
  <c r="T42" i="15" s="1"/>
  <c r="E25" i="12"/>
  <c r="M25" i="12"/>
  <c r="M42" i="12" s="1"/>
  <c r="U25" i="12"/>
  <c r="E25" i="2"/>
  <c r="E42" i="2" s="1"/>
  <c r="M25" i="2"/>
  <c r="M42" i="2" s="1"/>
  <c r="U25" i="2"/>
  <c r="U42" i="2" s="1"/>
  <c r="W25" i="12"/>
  <c r="W42" i="12" s="1"/>
  <c r="Q25" i="21"/>
  <c r="L42" i="20"/>
  <c r="Z12" i="21"/>
  <c r="Z12" i="20"/>
  <c r="X25" i="20"/>
  <c r="F42" i="17"/>
  <c r="T42" i="8"/>
  <c r="C42" i="6"/>
  <c r="AA25" i="1"/>
  <c r="AA42" i="1" s="1"/>
  <c r="G25" i="21"/>
  <c r="O25" i="21"/>
  <c r="W25" i="21"/>
  <c r="I25" i="10"/>
  <c r="I42" i="10" s="1"/>
  <c r="Q25" i="10"/>
  <c r="Q42" i="10" s="1"/>
  <c r="Y25" i="10"/>
  <c r="Y42" i="10" s="1"/>
  <c r="J25" i="8"/>
  <c r="J42" i="8" s="1"/>
  <c r="R25" i="8"/>
  <c r="R42" i="8" s="1"/>
  <c r="Z12" i="17"/>
  <c r="X25" i="17"/>
  <c r="I25" i="21"/>
  <c r="Y42" i="15"/>
  <c r="Z12" i="18"/>
  <c r="Z12" i="13"/>
  <c r="Z12" i="12"/>
  <c r="G42" i="10"/>
  <c r="W42" i="10"/>
  <c r="V42" i="5"/>
  <c r="E25" i="1"/>
  <c r="E42" i="1" s="1"/>
  <c r="M25" i="1"/>
  <c r="U25" i="1"/>
  <c r="U42" i="1" s="1"/>
  <c r="AA25" i="21"/>
  <c r="AA42" i="21" s="1"/>
  <c r="G25" i="20"/>
  <c r="O25" i="20"/>
  <c r="W25" i="20"/>
  <c r="E25" i="18"/>
  <c r="E42" i="18" s="1"/>
  <c r="M25" i="18"/>
  <c r="M42" i="18" s="1"/>
  <c r="U25" i="18"/>
  <c r="J25" i="14"/>
  <c r="J42" i="14" s="1"/>
  <c r="R25" i="14"/>
  <c r="R42" i="14" s="1"/>
  <c r="Z24" i="14"/>
  <c r="C25" i="7"/>
  <c r="C42" i="7" s="1"/>
  <c r="K25" i="7"/>
  <c r="S25" i="7"/>
  <c r="S42" i="7" s="1"/>
  <c r="E25" i="5"/>
  <c r="M25" i="5"/>
  <c r="U25" i="5"/>
  <c r="F42" i="11"/>
  <c r="Q25" i="14"/>
  <c r="Q42" i="14" s="1"/>
  <c r="Z25" i="10"/>
  <c r="H42" i="8"/>
  <c r="Z12" i="8"/>
  <c r="X25" i="8"/>
  <c r="G42" i="6"/>
  <c r="O42" i="6"/>
  <c r="C25" i="21"/>
  <c r="C42" i="21" s="1"/>
  <c r="K25" i="21"/>
  <c r="K42" i="21" s="1"/>
  <c r="S25" i="21"/>
  <c r="S42" i="21" s="1"/>
  <c r="I25" i="19"/>
  <c r="Q25" i="19"/>
  <c r="Y25" i="19"/>
  <c r="Y42" i="19" s="1"/>
  <c r="E25" i="16"/>
  <c r="E42" i="16" s="1"/>
  <c r="M25" i="16"/>
  <c r="M42" i="16" s="1"/>
  <c r="U25" i="16"/>
  <c r="U42" i="16" s="1"/>
  <c r="H25" i="11"/>
  <c r="H42" i="11" s="1"/>
  <c r="P25" i="11"/>
  <c r="P42" i="11" s="1"/>
  <c r="X25" i="11"/>
  <c r="Z24" i="11"/>
  <c r="AA25" i="3"/>
  <c r="AA42" i="3" s="1"/>
  <c r="G40" i="21"/>
  <c r="O40" i="21"/>
  <c r="W40" i="21"/>
  <c r="E40" i="12"/>
  <c r="U40" i="12"/>
  <c r="L42" i="19"/>
  <c r="R42" i="13"/>
  <c r="AA42" i="12"/>
  <c r="Z12" i="10"/>
  <c r="X42" i="6"/>
  <c r="Z12" i="5"/>
  <c r="Z12" i="4"/>
  <c r="G25" i="1"/>
  <c r="O25" i="1"/>
  <c r="O42" i="1" s="1"/>
  <c r="W25" i="1"/>
  <c r="W42" i="1" s="1"/>
  <c r="I25" i="20"/>
  <c r="I42" i="20" s="1"/>
  <c r="Q25" i="20"/>
  <c r="Q42" i="20" s="1"/>
  <c r="Y25" i="20"/>
  <c r="AA25" i="17"/>
  <c r="AA42" i="17" s="1"/>
  <c r="X25" i="16"/>
  <c r="J25" i="15"/>
  <c r="R25" i="15"/>
  <c r="C25" i="2"/>
  <c r="K25" i="2"/>
  <c r="S25" i="2"/>
  <c r="X40" i="18"/>
  <c r="Z40" i="18" s="1"/>
  <c r="Z39" i="18"/>
  <c r="S42" i="1"/>
  <c r="F42" i="5"/>
  <c r="G25" i="12"/>
  <c r="G42" i="12" s="1"/>
  <c r="N42" i="7"/>
  <c r="F42" i="1"/>
  <c r="F25" i="19"/>
  <c r="F42" i="19" s="1"/>
  <c r="V25" i="19"/>
  <c r="V42" i="19" s="1"/>
  <c r="S42" i="14"/>
  <c r="J42" i="9"/>
  <c r="R42" i="9"/>
  <c r="R42" i="7"/>
  <c r="E25" i="21"/>
  <c r="E42" i="21" s="1"/>
  <c r="M25" i="21"/>
  <c r="U25" i="21"/>
  <c r="X25" i="21"/>
  <c r="AA25" i="20"/>
  <c r="AA42" i="20" s="1"/>
  <c r="C25" i="17"/>
  <c r="C42" i="17" s="1"/>
  <c r="K25" i="17"/>
  <c r="K42" i="17" s="1"/>
  <c r="S25" i="17"/>
  <c r="S42" i="17" s="1"/>
  <c r="G25" i="16"/>
  <c r="G42" i="16" s="1"/>
  <c r="O25" i="16"/>
  <c r="W25" i="16"/>
  <c r="D25" i="9"/>
  <c r="D42" i="9" s="1"/>
  <c r="L25" i="9"/>
  <c r="L42" i="9" s="1"/>
  <c r="T25" i="9"/>
  <c r="T42" i="9" s="1"/>
  <c r="J25" i="6"/>
  <c r="J42" i="6" s="1"/>
  <c r="R25" i="6"/>
  <c r="R42" i="6" s="1"/>
  <c r="F25" i="4"/>
  <c r="F42" i="4" s="1"/>
  <c r="N25" i="4"/>
  <c r="N42" i="4" s="1"/>
  <c r="V25" i="4"/>
  <c r="V42" i="4" s="1"/>
  <c r="X25" i="2"/>
  <c r="X42" i="2" s="1"/>
  <c r="G25" i="19"/>
  <c r="G42" i="19" s="1"/>
  <c r="O25" i="19"/>
  <c r="O42" i="19" s="1"/>
  <c r="W25" i="19"/>
  <c r="W42" i="19" s="1"/>
  <c r="I25" i="17"/>
  <c r="I42" i="17" s="1"/>
  <c r="Q25" i="17"/>
  <c r="Q42" i="17" s="1"/>
  <c r="Y25" i="17"/>
  <c r="H25" i="14"/>
  <c r="H42" i="14" s="1"/>
  <c r="X25" i="14"/>
  <c r="C25" i="13"/>
  <c r="C42" i="13" s="1"/>
  <c r="K25" i="13"/>
  <c r="K42" i="13" s="1"/>
  <c r="S25" i="13"/>
  <c r="S42" i="13" s="1"/>
  <c r="AA25" i="13"/>
  <c r="AA42" i="13" s="1"/>
  <c r="F25" i="12"/>
  <c r="F42" i="12" s="1"/>
  <c r="N25" i="12"/>
  <c r="N42" i="12" s="1"/>
  <c r="V25" i="12"/>
  <c r="V42" i="12" s="1"/>
  <c r="G25" i="11"/>
  <c r="G42" i="11" s="1"/>
  <c r="O25" i="11"/>
  <c r="O42" i="11" s="1"/>
  <c r="W25" i="11"/>
  <c r="W42" i="11" s="1"/>
  <c r="J25" i="10"/>
  <c r="J42" i="10" s="1"/>
  <c r="R25" i="10"/>
  <c r="R42" i="10" s="1"/>
  <c r="I25" i="8"/>
  <c r="I42" i="8" s="1"/>
  <c r="Q25" i="8"/>
  <c r="Q42" i="8" s="1"/>
  <c r="Y25" i="8"/>
  <c r="Y42" i="8" s="1"/>
  <c r="D25" i="7"/>
  <c r="D42" i="7" s="1"/>
  <c r="L25" i="7"/>
  <c r="L42" i="7" s="1"/>
  <c r="T25" i="7"/>
  <c r="T42" i="7" s="1"/>
  <c r="I25" i="6"/>
  <c r="I42" i="6" s="1"/>
  <c r="Q25" i="6"/>
  <c r="Q42" i="6" s="1"/>
  <c r="Y25" i="6"/>
  <c r="Y42" i="6" s="1"/>
  <c r="D25" i="5"/>
  <c r="D42" i="5" s="1"/>
  <c r="L25" i="5"/>
  <c r="L42" i="5" s="1"/>
  <c r="T25" i="5"/>
  <c r="T42" i="5" s="1"/>
  <c r="G25" i="4"/>
  <c r="G42" i="4" s="1"/>
  <c r="O25" i="4"/>
  <c r="W25" i="4"/>
  <c r="I25" i="3"/>
  <c r="Q25" i="3"/>
  <c r="Q42" i="3" s="1"/>
  <c r="Y25" i="3"/>
  <c r="C40" i="20"/>
  <c r="K40" i="20"/>
  <c r="S40" i="20"/>
  <c r="H25" i="12"/>
  <c r="P25" i="12"/>
  <c r="G25" i="9"/>
  <c r="G42" i="9" s="1"/>
  <c r="O25" i="9"/>
  <c r="O42" i="9" s="1"/>
  <c r="W25" i="9"/>
  <c r="W42" i="9" s="1"/>
  <c r="I25" i="4"/>
  <c r="I42" i="4" s="1"/>
  <c r="Q25" i="4"/>
  <c r="Q42" i="4" s="1"/>
  <c r="Y25" i="4"/>
  <c r="Y42" i="4" s="1"/>
  <c r="Z42" i="4" s="1"/>
  <c r="C25" i="3"/>
  <c r="C42" i="3" s="1"/>
  <c r="K25" i="3"/>
  <c r="K42" i="3" s="1"/>
  <c r="S25" i="3"/>
  <c r="S42" i="3" s="1"/>
  <c r="F25" i="2"/>
  <c r="N25" i="2"/>
  <c r="Z34" i="13"/>
  <c r="X40" i="13"/>
  <c r="Z40" i="13" s="1"/>
  <c r="X40" i="11"/>
  <c r="Z40" i="11" s="1"/>
  <c r="Z34" i="11"/>
  <c r="H40" i="14"/>
  <c r="P40" i="14"/>
  <c r="H40" i="12"/>
  <c r="P40" i="12"/>
  <c r="AA25" i="19"/>
  <c r="AA42" i="19" s="1"/>
  <c r="G25" i="18"/>
  <c r="G42" i="18" s="1"/>
  <c r="O25" i="18"/>
  <c r="O42" i="18" s="1"/>
  <c r="W25" i="18"/>
  <c r="I25" i="16"/>
  <c r="I42" i="16" s="1"/>
  <c r="Q25" i="16"/>
  <c r="Q42" i="16" s="1"/>
  <c r="Y25" i="16"/>
  <c r="Y42" i="16" s="1"/>
  <c r="F25" i="15"/>
  <c r="N25" i="15"/>
  <c r="V25" i="15"/>
  <c r="V42" i="15" s="1"/>
  <c r="I25" i="12"/>
  <c r="I42" i="12" s="1"/>
  <c r="Q25" i="12"/>
  <c r="Q42" i="12" s="1"/>
  <c r="Y25" i="12"/>
  <c r="Y42" i="12" s="1"/>
  <c r="E25" i="10"/>
  <c r="E42" i="10" s="1"/>
  <c r="M25" i="10"/>
  <c r="M42" i="10" s="1"/>
  <c r="U25" i="10"/>
  <c r="U42" i="10" s="1"/>
  <c r="H25" i="9"/>
  <c r="H42" i="9" s="1"/>
  <c r="P25" i="9"/>
  <c r="P42" i="9" s="1"/>
  <c r="X25" i="9"/>
  <c r="G25" i="7"/>
  <c r="G42" i="7" s="1"/>
  <c r="O25" i="7"/>
  <c r="O42" i="7" s="1"/>
  <c r="W25" i="7"/>
  <c r="W42" i="7" s="1"/>
  <c r="G25" i="5"/>
  <c r="G42" i="5" s="1"/>
  <c r="O25" i="5"/>
  <c r="O42" i="5" s="1"/>
  <c r="W25" i="5"/>
  <c r="W42" i="5" s="1"/>
  <c r="J25" i="4"/>
  <c r="J42" i="4" s="1"/>
  <c r="R25" i="4"/>
  <c r="R42" i="4" s="1"/>
  <c r="AA25" i="4"/>
  <c r="D25" i="3"/>
  <c r="D42" i="3" s="1"/>
  <c r="L25" i="3"/>
  <c r="L42" i="3" s="1"/>
  <c r="T25" i="3"/>
  <c r="T42" i="3" s="1"/>
  <c r="G25" i="2"/>
  <c r="O25" i="2"/>
  <c r="W25" i="2"/>
  <c r="Z34" i="14"/>
  <c r="Y40" i="14"/>
  <c r="Y42" i="14" s="1"/>
  <c r="F40" i="13"/>
  <c r="F42" i="13" s="1"/>
  <c r="N40" i="13"/>
  <c r="N42" i="13" s="1"/>
  <c r="V40" i="13"/>
  <c r="V42" i="13" s="1"/>
  <c r="G40" i="10"/>
  <c r="O40" i="10"/>
  <c r="W40" i="10"/>
  <c r="C25" i="19"/>
  <c r="C42" i="19" s="1"/>
  <c r="K25" i="19"/>
  <c r="K42" i="19" s="1"/>
  <c r="S25" i="19"/>
  <c r="S42" i="19" s="1"/>
  <c r="E25" i="17"/>
  <c r="E42" i="17" s="1"/>
  <c r="M25" i="17"/>
  <c r="M42" i="17" s="1"/>
  <c r="U25" i="17"/>
  <c r="U42" i="17" s="1"/>
  <c r="AA25" i="16"/>
  <c r="G25" i="15"/>
  <c r="G42" i="15" s="1"/>
  <c r="O25" i="15"/>
  <c r="O42" i="15" s="1"/>
  <c r="W25" i="15"/>
  <c r="W42" i="15" s="1"/>
  <c r="D25" i="14"/>
  <c r="L25" i="14"/>
  <c r="L42" i="14" s="1"/>
  <c r="T25" i="14"/>
  <c r="T42" i="14" s="1"/>
  <c r="G25" i="13"/>
  <c r="G42" i="13" s="1"/>
  <c r="O25" i="13"/>
  <c r="O42" i="13" s="1"/>
  <c r="W25" i="13"/>
  <c r="W42" i="13" s="1"/>
  <c r="J25" i="12"/>
  <c r="J42" i="12" s="1"/>
  <c r="R25" i="12"/>
  <c r="R42" i="12" s="1"/>
  <c r="C25" i="11"/>
  <c r="C42" i="11" s="1"/>
  <c r="K25" i="11"/>
  <c r="K42" i="11" s="1"/>
  <c r="S25" i="11"/>
  <c r="S42" i="11" s="1"/>
  <c r="AA25" i="11"/>
  <c r="AA42" i="11" s="1"/>
  <c r="F25" i="10"/>
  <c r="F42" i="10" s="1"/>
  <c r="N25" i="10"/>
  <c r="N42" i="10" s="1"/>
  <c r="V25" i="10"/>
  <c r="V42" i="10" s="1"/>
  <c r="E25" i="8"/>
  <c r="E42" i="8" s="1"/>
  <c r="M25" i="8"/>
  <c r="M42" i="8" s="1"/>
  <c r="U25" i="8"/>
  <c r="U42" i="8" s="1"/>
  <c r="H25" i="7"/>
  <c r="H42" i="7" s="1"/>
  <c r="P25" i="7"/>
  <c r="P42" i="7" s="1"/>
  <c r="E25" i="6"/>
  <c r="E42" i="6" s="1"/>
  <c r="M25" i="6"/>
  <c r="M42" i="6" s="1"/>
  <c r="U25" i="6"/>
  <c r="U42" i="6" s="1"/>
  <c r="H25" i="5"/>
  <c r="P25" i="5"/>
  <c r="P42" i="5" s="1"/>
  <c r="C25" i="4"/>
  <c r="K25" i="4"/>
  <c r="K42" i="4" s="1"/>
  <c r="S25" i="4"/>
  <c r="E25" i="3"/>
  <c r="M25" i="3"/>
  <c r="M42" i="3" s="1"/>
  <c r="U25" i="3"/>
  <c r="U42" i="3" s="1"/>
  <c r="M40" i="1"/>
  <c r="AA40" i="13"/>
  <c r="AA40" i="9"/>
  <c r="J40" i="1"/>
  <c r="J42" i="1" s="1"/>
  <c r="R40" i="1"/>
  <c r="R42" i="1" s="1"/>
  <c r="D40" i="21"/>
  <c r="D42" i="21" s="1"/>
  <c r="L40" i="21"/>
  <c r="L42" i="21" s="1"/>
  <c r="T40" i="21"/>
  <c r="T42" i="21" s="1"/>
  <c r="X40" i="15"/>
  <c r="Z40" i="15" s="1"/>
  <c r="I25" i="18"/>
  <c r="I42" i="18" s="1"/>
  <c r="Q25" i="18"/>
  <c r="Q42" i="18" s="1"/>
  <c r="Y25" i="18"/>
  <c r="C25" i="16"/>
  <c r="C42" i="16" s="1"/>
  <c r="K25" i="16"/>
  <c r="K42" i="16" s="1"/>
  <c r="S25" i="16"/>
  <c r="S42" i="16" s="1"/>
  <c r="H25" i="15"/>
  <c r="H42" i="15" s="1"/>
  <c r="P25" i="15"/>
  <c r="P42" i="15" s="1"/>
  <c r="X25" i="15"/>
  <c r="H25" i="13"/>
  <c r="H42" i="13" s="1"/>
  <c r="P25" i="13"/>
  <c r="P42" i="13" s="1"/>
  <c r="X25" i="13"/>
  <c r="D25" i="11"/>
  <c r="D42" i="11" s="1"/>
  <c r="L25" i="11"/>
  <c r="L42" i="11" s="1"/>
  <c r="T25" i="11"/>
  <c r="T42" i="11" s="1"/>
  <c r="Z24" i="9"/>
  <c r="F25" i="8"/>
  <c r="F42" i="8" s="1"/>
  <c r="N25" i="8"/>
  <c r="N42" i="8" s="1"/>
  <c r="V25" i="8"/>
  <c r="V42" i="8" s="1"/>
  <c r="F25" i="6"/>
  <c r="F42" i="6" s="1"/>
  <c r="N25" i="6"/>
  <c r="N42" i="6" s="1"/>
  <c r="V25" i="6"/>
  <c r="V42" i="6" s="1"/>
  <c r="I25" i="5"/>
  <c r="Q25" i="5"/>
  <c r="Y25" i="5"/>
  <c r="I25" i="2"/>
  <c r="I42" i="2" s="1"/>
  <c r="Q25" i="2"/>
  <c r="J40" i="15"/>
  <c r="R40" i="15"/>
  <c r="J40" i="2"/>
  <c r="R40" i="2"/>
  <c r="E25" i="19"/>
  <c r="E42" i="19" s="1"/>
  <c r="M25" i="19"/>
  <c r="M42" i="19" s="1"/>
  <c r="U25" i="19"/>
  <c r="U42" i="19" s="1"/>
  <c r="AA25" i="18"/>
  <c r="G25" i="17"/>
  <c r="G42" i="17" s="1"/>
  <c r="O25" i="17"/>
  <c r="O42" i="17" s="1"/>
  <c r="W25" i="17"/>
  <c r="W42" i="17" s="1"/>
  <c r="F25" i="14"/>
  <c r="F42" i="14" s="1"/>
  <c r="N25" i="14"/>
  <c r="N42" i="14" s="1"/>
  <c r="V25" i="14"/>
  <c r="V42" i="14" s="1"/>
  <c r="D25" i="12"/>
  <c r="D42" i="12" s="1"/>
  <c r="L25" i="12"/>
  <c r="T25" i="12"/>
  <c r="Z24" i="10"/>
  <c r="C25" i="9"/>
  <c r="C42" i="9" s="1"/>
  <c r="K25" i="9"/>
  <c r="K42" i="9" s="1"/>
  <c r="S25" i="9"/>
  <c r="S42" i="9" s="1"/>
  <c r="AA25" i="9"/>
  <c r="AA42" i="9" s="1"/>
  <c r="AA25" i="7"/>
  <c r="AA42" i="7" s="1"/>
  <c r="AA25" i="5"/>
  <c r="E25" i="4"/>
  <c r="E42" i="4" s="1"/>
  <c r="M25" i="4"/>
  <c r="M42" i="4" s="1"/>
  <c r="U25" i="4"/>
  <c r="U42" i="4" s="1"/>
  <c r="G25" i="3"/>
  <c r="G42" i="3" s="1"/>
  <c r="O25" i="3"/>
  <c r="O42" i="3" s="1"/>
  <c r="W25" i="3"/>
  <c r="W42" i="3" s="1"/>
  <c r="J25" i="2"/>
  <c r="J42" i="2" s="1"/>
  <c r="R25" i="2"/>
  <c r="R42" i="2" s="1"/>
  <c r="AA25" i="2"/>
  <c r="L40" i="11"/>
  <c r="D40" i="19"/>
  <c r="D42" i="19" s="1"/>
  <c r="L40" i="19"/>
  <c r="T40" i="19"/>
  <c r="T42" i="19" s="1"/>
  <c r="Y25" i="2"/>
  <c r="Y42" i="2" s="1"/>
  <c r="Z34" i="17"/>
  <c r="Z34" i="16"/>
  <c r="U40" i="8"/>
  <c r="C40" i="1"/>
  <c r="C42" i="1" s="1"/>
  <c r="K40" i="1"/>
  <c r="K42" i="1" s="1"/>
  <c r="S40" i="1"/>
  <c r="AA40" i="1"/>
  <c r="E40" i="21"/>
  <c r="M40" i="21"/>
  <c r="U40" i="21"/>
  <c r="G40" i="18"/>
  <c r="O40" i="18"/>
  <c r="W40" i="18"/>
  <c r="D40" i="16"/>
  <c r="D42" i="16" s="1"/>
  <c r="L40" i="16"/>
  <c r="L42" i="16" s="1"/>
  <c r="T40" i="16"/>
  <c r="T42" i="16" s="1"/>
  <c r="I40" i="15"/>
  <c r="I42" i="15" s="1"/>
  <c r="Y40" i="15"/>
  <c r="G40" i="14"/>
  <c r="G42" i="14" s="1"/>
  <c r="O40" i="14"/>
  <c r="O42" i="14" s="1"/>
  <c r="W40" i="14"/>
  <c r="W42" i="14" s="1"/>
  <c r="J40" i="9"/>
  <c r="R40" i="9"/>
  <c r="D40" i="8"/>
  <c r="D42" i="8" s="1"/>
  <c r="L40" i="8"/>
  <c r="L42" i="8" s="1"/>
  <c r="T40" i="8"/>
  <c r="I40" i="5"/>
  <c r="Q40" i="5"/>
  <c r="Y40" i="5"/>
  <c r="Z40" i="5" s="1"/>
  <c r="F40" i="1"/>
  <c r="N40" i="1"/>
  <c r="N42" i="1" s="1"/>
  <c r="V40" i="1"/>
  <c r="V42" i="1" s="1"/>
  <c r="H40" i="21"/>
  <c r="H42" i="21" s="1"/>
  <c r="P40" i="21"/>
  <c r="P42" i="21" s="1"/>
  <c r="X40" i="21"/>
  <c r="Z40" i="21" s="1"/>
  <c r="J40" i="18"/>
  <c r="R40" i="18"/>
  <c r="R42" i="18" s="1"/>
  <c r="F40" i="17"/>
  <c r="N40" i="17"/>
  <c r="N42" i="17" s="1"/>
  <c r="V40" i="17"/>
  <c r="V42" i="17" s="1"/>
  <c r="G40" i="16"/>
  <c r="O40" i="16"/>
  <c r="W40" i="16"/>
  <c r="AA40" i="14"/>
  <c r="AA42" i="14" s="1"/>
  <c r="F40" i="11"/>
  <c r="N40" i="11"/>
  <c r="V40" i="11"/>
  <c r="V42" i="11" s="1"/>
  <c r="H40" i="10"/>
  <c r="H42" i="10" s="1"/>
  <c r="P40" i="10"/>
  <c r="P42" i="10" s="1"/>
  <c r="E40" i="9"/>
  <c r="M40" i="9"/>
  <c r="M42" i="9" s="1"/>
  <c r="U40" i="9"/>
  <c r="G40" i="8"/>
  <c r="G42" i="8" s="1"/>
  <c r="O40" i="8"/>
  <c r="O42" i="8" s="1"/>
  <c r="W40" i="8"/>
  <c r="W42" i="8" s="1"/>
  <c r="I40" i="3"/>
  <c r="Q40" i="3"/>
  <c r="Y40" i="3"/>
  <c r="H40" i="5"/>
  <c r="Z34" i="5"/>
  <c r="X40" i="5"/>
  <c r="H40" i="3"/>
  <c r="P40" i="3"/>
  <c r="P42" i="3" s="1"/>
  <c r="G40" i="1"/>
  <c r="O40" i="1"/>
  <c r="W40" i="1"/>
  <c r="I40" i="21"/>
  <c r="Q40" i="21"/>
  <c r="Y40" i="21"/>
  <c r="C40" i="18"/>
  <c r="C42" i="18" s="1"/>
  <c r="K40" i="18"/>
  <c r="K42" i="18" s="1"/>
  <c r="S40" i="18"/>
  <c r="S42" i="18" s="1"/>
  <c r="AA40" i="18"/>
  <c r="H40" i="16"/>
  <c r="P40" i="16"/>
  <c r="P42" i="16" s="1"/>
  <c r="C40" i="14"/>
  <c r="C42" i="14" s="1"/>
  <c r="K40" i="14"/>
  <c r="K42" i="14" s="1"/>
  <c r="S40" i="14"/>
  <c r="AA40" i="12"/>
  <c r="F40" i="9"/>
  <c r="F42" i="9" s="1"/>
  <c r="N40" i="9"/>
  <c r="V40" i="9"/>
  <c r="V42" i="9" s="1"/>
  <c r="H40" i="8"/>
  <c r="P40" i="8"/>
  <c r="P42" i="8" s="1"/>
  <c r="AA40" i="4"/>
  <c r="V25" i="2"/>
  <c r="Z34" i="7"/>
  <c r="Z34" i="6"/>
  <c r="Z34" i="2"/>
  <c r="X40" i="2"/>
  <c r="Z40" i="2" s="1"/>
  <c r="F40" i="20"/>
  <c r="F42" i="20" s="1"/>
  <c r="N40" i="20"/>
  <c r="N42" i="20" s="1"/>
  <c r="V40" i="20"/>
  <c r="V42" i="20" s="1"/>
  <c r="X40" i="20"/>
  <c r="Z40" i="20" s="1"/>
  <c r="H40" i="19"/>
  <c r="H42" i="19" s="1"/>
  <c r="P40" i="19"/>
  <c r="P42" i="19" s="1"/>
  <c r="X40" i="19"/>
  <c r="Z40" i="19" s="1"/>
  <c r="D40" i="18"/>
  <c r="D42" i="18" s="1"/>
  <c r="L40" i="18"/>
  <c r="L42" i="18" s="1"/>
  <c r="T40" i="18"/>
  <c r="T42" i="18" s="1"/>
  <c r="H40" i="17"/>
  <c r="H42" i="17" s="1"/>
  <c r="X40" i="17"/>
  <c r="F40" i="15"/>
  <c r="N40" i="15"/>
  <c r="V40" i="15"/>
  <c r="D40" i="14"/>
  <c r="L40" i="14"/>
  <c r="T40" i="14"/>
  <c r="I40" i="13"/>
  <c r="I42" i="13" s="1"/>
  <c r="Q40" i="13"/>
  <c r="Y40" i="13"/>
  <c r="Y42" i="13" s="1"/>
  <c r="C40" i="12"/>
  <c r="C42" i="12" s="1"/>
  <c r="K40" i="12"/>
  <c r="K42" i="12" s="1"/>
  <c r="S40" i="12"/>
  <c r="S42" i="12" s="1"/>
  <c r="AA40" i="10"/>
  <c r="AA42" i="10" s="1"/>
  <c r="X40" i="9"/>
  <c r="Z40" i="9" s="1"/>
  <c r="D40" i="6"/>
  <c r="D42" i="6" s="1"/>
  <c r="L40" i="6"/>
  <c r="L42" i="6" s="1"/>
  <c r="T40" i="6"/>
  <c r="T42" i="6" s="1"/>
  <c r="C40" i="4"/>
  <c r="K40" i="4"/>
  <c r="S40" i="4"/>
  <c r="Z34" i="21"/>
  <c r="K40" i="7"/>
  <c r="AA40" i="7"/>
  <c r="AA40" i="5"/>
  <c r="I40" i="2"/>
  <c r="Q40" i="2"/>
  <c r="G40" i="20"/>
  <c r="O40" i="20"/>
  <c r="W40" i="20"/>
  <c r="I40" i="19"/>
  <c r="Q40" i="19"/>
  <c r="Y40" i="19"/>
  <c r="E40" i="18"/>
  <c r="U40" i="18"/>
  <c r="I40" i="17"/>
  <c r="Y40" i="17"/>
  <c r="Z40" i="17" s="1"/>
  <c r="AA40" i="16"/>
  <c r="J40" i="13"/>
  <c r="J42" i="13" s="1"/>
  <c r="R40" i="13"/>
  <c r="D40" i="12"/>
  <c r="L40" i="12"/>
  <c r="T40" i="12"/>
  <c r="I40" i="11"/>
  <c r="I42" i="11" s="1"/>
  <c r="Q40" i="11"/>
  <c r="Q42" i="11" s="1"/>
  <c r="Y40" i="11"/>
  <c r="Y42" i="11" s="1"/>
  <c r="C40" i="10"/>
  <c r="C42" i="10" s="1"/>
  <c r="K40" i="10"/>
  <c r="S40" i="10"/>
  <c r="S42" i="10" s="1"/>
  <c r="AA40" i="8"/>
  <c r="AA42" i="8" s="1"/>
  <c r="J40" i="7"/>
  <c r="J42" i="7" s="1"/>
  <c r="R40" i="7"/>
  <c r="E40" i="7"/>
  <c r="E42" i="7" s="1"/>
  <c r="M40" i="7"/>
  <c r="M42" i="7" s="1"/>
  <c r="U40" i="7"/>
  <c r="U42" i="7" s="1"/>
  <c r="G40" i="6"/>
  <c r="O40" i="6"/>
  <c r="W40" i="6"/>
  <c r="W42" i="6" s="1"/>
  <c r="C40" i="2"/>
  <c r="K40" i="2"/>
  <c r="S40" i="2"/>
  <c r="AA40" i="2"/>
  <c r="F40" i="7"/>
  <c r="F42" i="7" s="1"/>
  <c r="N40" i="7"/>
  <c r="V40" i="7"/>
  <c r="V42" i="7" s="1"/>
  <c r="H40" i="6"/>
  <c r="H42" i="6" s="1"/>
  <c r="P40" i="6"/>
  <c r="P42" i="6" s="1"/>
  <c r="X40" i="6"/>
  <c r="Z40" i="6" s="1"/>
  <c r="G40" i="4"/>
  <c r="O40" i="4"/>
  <c r="W40" i="4"/>
  <c r="T40" i="3"/>
  <c r="E40" i="5"/>
  <c r="M40" i="5"/>
  <c r="U40" i="5"/>
  <c r="E40" i="3"/>
  <c r="M40" i="3"/>
  <c r="U40" i="3"/>
  <c r="Z39" i="6"/>
  <c r="F40" i="5"/>
  <c r="N40" i="5"/>
  <c r="N42" i="5" s="1"/>
  <c r="V40" i="5"/>
  <c r="F40" i="2"/>
  <c r="N40" i="2"/>
  <c r="V40" i="2"/>
  <c r="I40" i="7"/>
  <c r="I42" i="7" s="1"/>
  <c r="Q40" i="7"/>
  <c r="Q42" i="7" s="1"/>
  <c r="Y40" i="7"/>
  <c r="Z40" i="7" s="1"/>
  <c r="C40" i="6"/>
  <c r="K40" i="6"/>
  <c r="K42" i="6" s="1"/>
  <c r="S40" i="6"/>
  <c r="S42" i="6" s="1"/>
  <c r="AA40" i="6"/>
  <c r="G40" i="2"/>
  <c r="O40" i="2"/>
  <c r="W40" i="2"/>
  <c r="Z39" i="21"/>
  <c r="Z39" i="19"/>
  <c r="Z39" i="16"/>
  <c r="X40" i="16"/>
  <c r="Z40" i="16" s="1"/>
  <c r="Z39" i="14"/>
  <c r="X40" i="14"/>
  <c r="Z40" i="14" s="1"/>
  <c r="X40" i="12"/>
  <c r="Z40" i="12" s="1"/>
  <c r="X40" i="10"/>
  <c r="Z40" i="10" s="1"/>
  <c r="X40" i="8"/>
  <c r="Z40" i="8" s="1"/>
  <c r="X40" i="3"/>
  <c r="Z40" i="3" s="1"/>
  <c r="Z25" i="19"/>
  <c r="Z25" i="21"/>
  <c r="Z25" i="17"/>
  <c r="Z25" i="4"/>
  <c r="X25" i="12"/>
  <c r="Z24" i="21"/>
  <c r="Z24" i="19"/>
  <c r="Z24" i="17"/>
  <c r="Z24" i="6"/>
  <c r="Z24" i="4"/>
  <c r="Z24" i="2"/>
  <c r="X25" i="7"/>
  <c r="X25" i="5"/>
  <c r="X25" i="3"/>
  <c r="C42" i="2" l="1"/>
  <c r="W42" i="2"/>
  <c r="AA42" i="2"/>
  <c r="T42" i="12"/>
  <c r="X42" i="13"/>
  <c r="Z42" i="13" s="1"/>
  <c r="Z25" i="13"/>
  <c r="E42" i="3"/>
  <c r="AA42" i="16"/>
  <c r="O42" i="2"/>
  <c r="N42" i="15"/>
  <c r="W42" i="16"/>
  <c r="U42" i="21"/>
  <c r="J42" i="15"/>
  <c r="G42" i="1"/>
  <c r="Q42" i="19"/>
  <c r="Z25" i="8"/>
  <c r="X42" i="8"/>
  <c r="Z42" i="8" s="1"/>
  <c r="M42" i="5"/>
  <c r="U42" i="18"/>
  <c r="M42" i="1"/>
  <c r="E42" i="12"/>
  <c r="Y42" i="21"/>
  <c r="Z25" i="12"/>
  <c r="X42" i="12"/>
  <c r="Z42" i="12" s="1"/>
  <c r="Z25" i="3"/>
  <c r="X42" i="3"/>
  <c r="Z25" i="5"/>
  <c r="X42" i="5"/>
  <c r="Z25" i="7"/>
  <c r="X42" i="7"/>
  <c r="Z42" i="7" s="1"/>
  <c r="AA42" i="5"/>
  <c r="L42" i="12"/>
  <c r="AA42" i="18"/>
  <c r="Q42" i="2"/>
  <c r="Z25" i="18"/>
  <c r="Y42" i="18"/>
  <c r="S42" i="4"/>
  <c r="G42" i="2"/>
  <c r="F42" i="15"/>
  <c r="N42" i="2"/>
  <c r="Y42" i="3"/>
  <c r="Y42" i="17"/>
  <c r="O42" i="16"/>
  <c r="M42" i="21"/>
  <c r="X42" i="16"/>
  <c r="Z42" i="16" s="1"/>
  <c r="X42" i="11"/>
  <c r="Z42" i="11" s="1"/>
  <c r="Z25" i="11"/>
  <c r="I42" i="19"/>
  <c r="E42" i="5"/>
  <c r="X42" i="17"/>
  <c r="Z42" i="17" s="1"/>
  <c r="X42" i="20"/>
  <c r="Z42" i="20" s="1"/>
  <c r="F42" i="2"/>
  <c r="Z25" i="15"/>
  <c r="X42" i="15"/>
  <c r="Z42" i="15" s="1"/>
  <c r="C42" i="4"/>
  <c r="Z42" i="6"/>
  <c r="W42" i="20"/>
  <c r="Z25" i="6"/>
  <c r="V42" i="2"/>
  <c r="Q42" i="5"/>
  <c r="D42" i="14"/>
  <c r="P42" i="12"/>
  <c r="W42" i="4"/>
  <c r="S42" i="2"/>
  <c r="O42" i="20"/>
  <c r="W42" i="21"/>
  <c r="S42" i="20"/>
  <c r="K42" i="10"/>
  <c r="X42" i="18"/>
  <c r="Z42" i="18" s="1"/>
  <c r="Y42" i="5"/>
  <c r="I42" i="3"/>
  <c r="Z25" i="20"/>
  <c r="Y42" i="20"/>
  <c r="X42" i="10"/>
  <c r="Z42" i="10" s="1"/>
  <c r="K42" i="7"/>
  <c r="Z25" i="2"/>
  <c r="I42" i="5"/>
  <c r="H42" i="5"/>
  <c r="AA42" i="4"/>
  <c r="W42" i="18"/>
  <c r="H42" i="12"/>
  <c r="O42" i="4"/>
  <c r="K42" i="2"/>
  <c r="G42" i="20"/>
  <c r="O42" i="21"/>
  <c r="K42" i="20"/>
  <c r="G42" i="21"/>
  <c r="Q42" i="21"/>
  <c r="U42" i="12"/>
  <c r="Z25" i="16"/>
  <c r="Z25" i="9"/>
  <c r="X42" i="9"/>
  <c r="Z42" i="9" s="1"/>
  <c r="Z25" i="14"/>
  <c r="X42" i="14"/>
  <c r="Z42" i="14" s="1"/>
  <c r="Z42" i="2"/>
  <c r="X42" i="21"/>
  <c r="R42" i="15"/>
  <c r="U42" i="5"/>
  <c r="I42" i="21"/>
  <c r="X42" i="19"/>
  <c r="Z42" i="19" s="1"/>
  <c r="Z25" i="1"/>
  <c r="Y42" i="1"/>
  <c r="Z42" i="1" s="1"/>
  <c r="Z42" i="5" l="1"/>
  <c r="Z42" i="3"/>
  <c r="Z42" i="21"/>
</calcChain>
</file>

<file path=xl/sharedStrings.xml><?xml version="1.0" encoding="utf-8"?>
<sst xmlns="http://schemas.openxmlformats.org/spreadsheetml/2006/main" count="2520" uniqueCount="95">
  <si>
    <t>Mpumalanga: Albert Luthuli (MP301)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</si>
  <si>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</si>
  <si>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</si>
  <si>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</si>
  <si>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</si>
  <si>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</si>
  <si>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</si>
  <si>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</si>
  <si>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</si>
  <si>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</si>
  <si>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</si>
  <si>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</si>
  <si>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</si>
  <si>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</si>
  <si>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</si>
  <si>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</si>
  <si>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</si>
  <si>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</si>
  <si>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</si>
  <si>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</si>
  <si>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</si>
  <si>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</si>
  <si>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</si>
  <si>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</si>
  <si>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</si>
  <si>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</si>
  <si>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</si>
  <si>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</si>
  <si>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</si>
  <si>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</si>
  <si>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</si>
  <si>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</si>
  <si>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</si>
  <si>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</si>
  <si>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</si>
  <si>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</si>
  <si>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</si>
  <si>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</si>
  <si>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</si>
  <si>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</si>
  <si>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</si>
  <si>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</si>
  <si>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</si>
  <si>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</si>
  <si>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</si>
  <si>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</si>
  <si>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</si>
  <si>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</si>
  <si>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</si>
  <si>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</si>
  <si>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</si>
  <si>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</si>
  <si>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</si>
  <si>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</si>
  <si>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</si>
  <si>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</si>
  <si>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</si>
  <si>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</si>
  <si>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</si>
  <si>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</si>
  <si>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</si>
  <si>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</si>
  <si>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</si>
  <si>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</si>
  <si>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</si>
  <si>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</si>
  <si>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</si>
  <si>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</si>
  <si>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</si>
  <si>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</si>
  <si>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</si>
  <si>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Mpumalanga: Msukaligwa (MP302) - Table C6 Quarterly Budget Statement - Financial Position ( Waste water management                             ) for 2nd Quarter ended 31 December 2021 (Figures Finalised as at 2022/01/29)</t>
  </si>
  <si>
    <t>Mpumalanga: Mkhondo (MP303) - Table C6 Quarterly Budget Statement - Financial Position ( Waste water management                             ) for 2nd Quarter ended 31 December 2021 (Figures Finalised as at 2022/01/29)</t>
  </si>
  <si>
    <t>Mpumalanga: Pixley Ka Seme (MP) (MP304) - Table C6 Quarterly Budget Statement - Financial Position ( Waste water management                             ) for 2nd Quarter ended 31 December 2021 (Figures Finalised as at 2022/01/29)</t>
  </si>
  <si>
    <t>Mpumalanga: Lekwa (MP305) - Table C6 Quarterly Budget Statement - Financial Position ( Waste water management                             ) for 2nd Quarter ended 31 December 2021 (Figures Finalised as at 2022/01/29)</t>
  </si>
  <si>
    <t>Mpumalanga: Dipaleseng (MP306) - Table C6 Quarterly Budget Statement - Financial Position ( Waste water management                             ) for 2nd Quarter ended 31 December 2021 (Figures Finalised as at 2022/01/29)</t>
  </si>
  <si>
    <t>Mpumalanga: Govan Mbeki (MP307) - Table C6 Quarterly Budget Statement - Financial Position ( Waste water management                             ) for 2nd Quarter ended 31 December 2021 (Figures Finalised as at 2022/01/29)</t>
  </si>
  <si>
    <t>Mpumalanga: Gert Sibande (DC30) - Table C6 Quarterly Budget Statement - Financial Position ( Waste water management                             ) for 2nd Quarter ended 31 December 2021 (Figures Finalised as at 2022/01/29)</t>
  </si>
  <si>
    <t>Mpumalanga: Victor Khanye (MP311) - Table C6 Quarterly Budget Statement - Financial Position ( Waste water management                             ) for 2nd Quarter ended 31 December 2021 (Figures Finalised as at 2022/01/29)</t>
  </si>
  <si>
    <t>Mpumalanga: Emalahleni (MP) (MP312) - Table C6 Quarterly Budget Statement - Financial Position ( Waste water management                             ) for 2nd Quarter ended 31 December 2021 (Figures Finalised as at 2022/01/29)</t>
  </si>
  <si>
    <t>Mpumalanga: Steve Tshwete (MP313) - Table C6 Quarterly Budget Statement - Financial Position ( Waste water management                             ) for 2nd Quarter ended 31 December 2021 (Figures Finalised as at 2022/01/29)</t>
  </si>
  <si>
    <t>Mpumalanga: Emakhazeni (MP314) - Table C6 Quarterly Budget Statement - Financial Position ( Waste water management                             ) for 2nd Quarter ended 31 December 2021 (Figures Finalised as at 2022/01/29)</t>
  </si>
  <si>
    <t>Mpumalanga: Thembisile Hani (MP315) - Table C6 Quarterly Budget Statement - Financial Position ( Waste water management                             ) for 2nd Quarter ended 31 December 2021 (Figures Finalised as at 2022/01/29)</t>
  </si>
  <si>
    <t>Mpumalanga: Dr J.S. Moroka (MP316) - Table C6 Quarterly Budget Statement - Financial Position ( Waste water management                             ) for 2nd Quarter ended 31 December 2021 (Figures Finalised as at 2022/01/29)</t>
  </si>
  <si>
    <t>Mpumalanga: Nkangala (DC31) - Table C6 Quarterly Budget Statement - Financial Position ( Waste water management                             ) for 2nd Quarter ended 31 December 2021 (Figures Finalised as at 2022/01/29)</t>
  </si>
  <si>
    <t>Mpumalanga: Thaba Chweu (MP321) - Table C6 Quarterly Budget Statement - Financial Position ( Waste water management                             ) for 2nd Quarter ended 31 December 2021 (Figures Finalised as at 2022/01/29)</t>
  </si>
  <si>
    <t>Mpumalanga: Nkomazi (MP324) - Table C6 Quarterly Budget Statement - Financial Position ( Waste water management                             ) for 2nd Quarter ended 31 December 2021 (Figures Finalised as at 2022/01/29)</t>
  </si>
  <si>
    <t>Mpumalanga: Bushbuckridge (MP325) - Table C6 Quarterly Budget Statement - Financial Position ( Waste water management                             ) for 2nd Quarter ended 31 December 2021 (Figures Finalised as at 2022/01/29)</t>
  </si>
  <si>
    <t>Mpumalanga: City of Mbombela (MP326) - Table C6 Quarterly Budget Statement - Financial Position ( Waste water management                             ) for 2nd Quarter ended 31 December 2021 (Figures Finalised as at 2022/01/29)</t>
  </si>
  <si>
    <t>Mpumalanga: Ehlanzeni (DC32)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</si>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</sst>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2585966</v>
      </c>
      <c r="D6" s="18"/>
      <c r="E6" s="19">
        <v>-742565506</v>
      </c>
      <c r="F6" s="20">
        <v>-742565506</v>
      </c>
      <c r="G6" s="20">
        <v>10944965</v>
      </c>
      <c r="H6" s="20">
        <v>17316080</v>
      </c>
      <c r="I6" s="20">
        <v>-27439674</v>
      </c>
      <c r="J6" s="20">
        <v>821371</v>
      </c>
      <c r="K6" s="20">
        <v>-16774969</v>
      </c>
      <c r="L6" s="20">
        <v>-2856862</v>
      </c>
      <c r="M6" s="20">
        <v>-20345023</v>
      </c>
      <c r="N6" s="20">
        <v>-39976854</v>
      </c>
      <c r="O6" s="20"/>
      <c r="P6" s="20"/>
      <c r="Q6" s="20"/>
      <c r="R6" s="20"/>
      <c r="S6" s="20"/>
      <c r="T6" s="20"/>
      <c r="U6" s="20"/>
      <c r="V6" s="20"/>
      <c r="W6" s="20">
        <v>-39155483</v>
      </c>
      <c r="X6" s="20">
        <v>-727099661</v>
      </c>
      <c r="Y6" s="20">
        <v>687944178</v>
      </c>
      <c r="Z6" s="21">
        <v>-94.614839601747519</v>
      </c>
      <c r="AA6" s="22">
        <v>-742565506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/>
      <c r="P7" s="20"/>
      <c r="Q7" s="20"/>
      <c r="R7" s="20"/>
      <c r="S7" s="20"/>
      <c r="T7" s="20"/>
      <c r="U7" s="20"/>
      <c r="V7" s="20"/>
      <c r="W7" s="20">
        <v>98127</v>
      </c>
      <c r="X7" s="20"/>
      <c r="Y7" s="20">
        <v>98127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-225929008</v>
      </c>
      <c r="D8" s="18"/>
      <c r="E8" s="19">
        <v>462614141</v>
      </c>
      <c r="F8" s="20">
        <v>462614141</v>
      </c>
      <c r="G8" s="20">
        <v>86137681</v>
      </c>
      <c r="H8" s="20">
        <v>-122824776</v>
      </c>
      <c r="I8" s="20">
        <v>26430904</v>
      </c>
      <c r="J8" s="20">
        <v>-10256191</v>
      </c>
      <c r="K8" s="20">
        <v>25938933</v>
      </c>
      <c r="L8" s="20">
        <v>12962391</v>
      </c>
      <c r="M8" s="20">
        <v>18845176</v>
      </c>
      <c r="N8" s="20">
        <v>57746500</v>
      </c>
      <c r="O8" s="20"/>
      <c r="P8" s="20"/>
      <c r="Q8" s="20"/>
      <c r="R8" s="20"/>
      <c r="S8" s="20"/>
      <c r="T8" s="20"/>
      <c r="U8" s="20"/>
      <c r="V8" s="20"/>
      <c r="W8" s="20">
        <v>47490309</v>
      </c>
      <c r="X8" s="20">
        <v>416248462</v>
      </c>
      <c r="Y8" s="20">
        <v>-368758153</v>
      </c>
      <c r="Z8" s="21">
        <v>-88.590874601237573</v>
      </c>
      <c r="AA8" s="22">
        <v>462614141</v>
      </c>
    </row>
    <row r="9" spans="1:27" ht="13.5" x14ac:dyDescent="0.25">
      <c r="A9" s="23" t="s">
        <v>37</v>
      </c>
      <c r="B9" s="17" t="s">
        <v>32</v>
      </c>
      <c r="C9" s="18">
        <v>137164969</v>
      </c>
      <c r="D9" s="18"/>
      <c r="E9" s="19">
        <v>-49171035</v>
      </c>
      <c r="F9" s="20">
        <v>-49171035</v>
      </c>
      <c r="G9" s="20">
        <v>69139307</v>
      </c>
      <c r="H9" s="20">
        <v>-3244371</v>
      </c>
      <c r="I9" s="20">
        <v>5711869</v>
      </c>
      <c r="J9" s="20">
        <v>71606805</v>
      </c>
      <c r="K9" s="20">
        <v>2104662</v>
      </c>
      <c r="L9" s="20">
        <v>955945</v>
      </c>
      <c r="M9" s="20">
        <v>6409776</v>
      </c>
      <c r="N9" s="20">
        <v>9470383</v>
      </c>
      <c r="O9" s="20"/>
      <c r="P9" s="20"/>
      <c r="Q9" s="20"/>
      <c r="R9" s="20"/>
      <c r="S9" s="20"/>
      <c r="T9" s="20"/>
      <c r="U9" s="20"/>
      <c r="V9" s="20"/>
      <c r="W9" s="20">
        <v>81077188</v>
      </c>
      <c r="X9" s="20">
        <v>-48283132</v>
      </c>
      <c r="Y9" s="20">
        <v>129360320</v>
      </c>
      <c r="Z9" s="21">
        <v>-267.92031635395983</v>
      </c>
      <c r="AA9" s="22">
        <v>-49171035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-8395013</v>
      </c>
      <c r="D11" s="18"/>
      <c r="E11" s="19">
        <v>-9189758</v>
      </c>
      <c r="F11" s="20">
        <v>-9189758</v>
      </c>
      <c r="G11" s="20">
        <v>-8806499</v>
      </c>
      <c r="H11" s="20">
        <v>-154527</v>
      </c>
      <c r="I11" s="20">
        <v>-311281</v>
      </c>
      <c r="J11" s="20">
        <v>-9272307</v>
      </c>
      <c r="K11" s="20">
        <v>-265787</v>
      </c>
      <c r="L11" s="20">
        <v>-531546</v>
      </c>
      <c r="M11" s="20">
        <v>-260263</v>
      </c>
      <c r="N11" s="20">
        <v>-1057596</v>
      </c>
      <c r="O11" s="20"/>
      <c r="P11" s="20"/>
      <c r="Q11" s="20"/>
      <c r="R11" s="20"/>
      <c r="S11" s="20"/>
      <c r="T11" s="20"/>
      <c r="U11" s="20"/>
      <c r="V11" s="20"/>
      <c r="W11" s="20">
        <v>-10329903</v>
      </c>
      <c r="X11" s="20">
        <v>-3345090</v>
      </c>
      <c r="Y11" s="20">
        <v>-6984813</v>
      </c>
      <c r="Z11" s="21">
        <v>208.80792445046322</v>
      </c>
      <c r="AA11" s="22">
        <v>-9189758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-94573086</v>
      </c>
      <c r="D12" s="29">
        <f>SUM(D6:D11)</f>
        <v>0</v>
      </c>
      <c r="E12" s="30">
        <f t="shared" si="0"/>
        <v>-338312158</v>
      </c>
      <c r="F12" s="31">
        <f t="shared" si="0"/>
        <v>-338312158</v>
      </c>
      <c r="G12" s="31">
        <f t="shared" si="0"/>
        <v>157415454</v>
      </c>
      <c r="H12" s="31">
        <f t="shared" si="0"/>
        <v>-108907594</v>
      </c>
      <c r="I12" s="31">
        <f t="shared" si="0"/>
        <v>4391818</v>
      </c>
      <c r="J12" s="31">
        <f t="shared" si="0"/>
        <v>52899678</v>
      </c>
      <c r="K12" s="31">
        <f t="shared" si="0"/>
        <v>11002839</v>
      </c>
      <c r="L12" s="31">
        <f t="shared" si="0"/>
        <v>10616467</v>
      </c>
      <c r="M12" s="31">
        <f t="shared" si="0"/>
        <v>4661254</v>
      </c>
      <c r="N12" s="31">
        <f t="shared" si="0"/>
        <v>26280560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79180238</v>
      </c>
      <c r="X12" s="31">
        <f t="shared" si="0"/>
        <v>-362479421</v>
      </c>
      <c r="Y12" s="31">
        <f t="shared" si="0"/>
        <v>441659659</v>
      </c>
      <c r="Z12" s="32">
        <f>+IF(X12&lt;&gt;0,+(Y12/X12)*100,0)</f>
        <v>-121.84406435586313</v>
      </c>
      <c r="AA12" s="33">
        <f>SUM(AA6:AA11)</f>
        <v>-338312158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159750859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/>
      <c r="Y17" s="20">
        <v>-1372726</v>
      </c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4427251550</v>
      </c>
      <c r="D19" s="18"/>
      <c r="E19" s="19">
        <v>2465017477</v>
      </c>
      <c r="F19" s="20">
        <v>2465017477</v>
      </c>
      <c r="G19" s="20">
        <v>2938762914</v>
      </c>
      <c r="H19" s="20">
        <v>-121134139</v>
      </c>
      <c r="I19" s="20">
        <v>52897817</v>
      </c>
      <c r="J19" s="20">
        <v>2870526592</v>
      </c>
      <c r="K19" s="20">
        <v>28488792</v>
      </c>
      <c r="L19" s="20">
        <v>32856267</v>
      </c>
      <c r="M19" s="20">
        <v>57810204</v>
      </c>
      <c r="N19" s="20">
        <v>119155263</v>
      </c>
      <c r="O19" s="20"/>
      <c r="P19" s="20"/>
      <c r="Q19" s="20"/>
      <c r="R19" s="20"/>
      <c r="S19" s="20"/>
      <c r="T19" s="20"/>
      <c r="U19" s="20"/>
      <c r="V19" s="20"/>
      <c r="W19" s="20">
        <v>2989681855</v>
      </c>
      <c r="X19" s="20">
        <v>2149696486</v>
      </c>
      <c r="Y19" s="20">
        <v>839985369</v>
      </c>
      <c r="Z19" s="21">
        <v>39.074603064685846</v>
      </c>
      <c r="AA19" s="22">
        <v>2465017477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4587002409</v>
      </c>
      <c r="D24" s="29">
        <f>SUM(D15:D23)</f>
        <v>0</v>
      </c>
      <c r="E24" s="36">
        <f t="shared" si="1"/>
        <v>2465017477</v>
      </c>
      <c r="F24" s="37">
        <f t="shared" si="1"/>
        <v>2465017477</v>
      </c>
      <c r="G24" s="37">
        <f t="shared" si="1"/>
        <v>2937390188</v>
      </c>
      <c r="H24" s="37">
        <f t="shared" si="1"/>
        <v>-121134139</v>
      </c>
      <c r="I24" s="37">
        <f t="shared" si="1"/>
        <v>52897817</v>
      </c>
      <c r="J24" s="37">
        <f t="shared" si="1"/>
        <v>2869153866</v>
      </c>
      <c r="K24" s="37">
        <f t="shared" si="1"/>
        <v>28488792</v>
      </c>
      <c r="L24" s="37">
        <f t="shared" si="1"/>
        <v>32856267</v>
      </c>
      <c r="M24" s="37">
        <f t="shared" si="1"/>
        <v>57810204</v>
      </c>
      <c r="N24" s="37">
        <f t="shared" si="1"/>
        <v>119155263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2988309129</v>
      </c>
      <c r="X24" s="37">
        <f t="shared" si="1"/>
        <v>2149696486</v>
      </c>
      <c r="Y24" s="37">
        <f t="shared" si="1"/>
        <v>838612643</v>
      </c>
      <c r="Z24" s="38">
        <f>+IF(X24&lt;&gt;0,+(Y24/X24)*100,0)</f>
        <v>39.010746329144816</v>
      </c>
      <c r="AA24" s="39">
        <f>SUM(AA15:AA23)</f>
        <v>2465017477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4492429323</v>
      </c>
      <c r="D25" s="29">
        <f>+D12+D24</f>
        <v>0</v>
      </c>
      <c r="E25" s="30">
        <f t="shared" si="2"/>
        <v>2126705319</v>
      </c>
      <c r="F25" s="31">
        <f t="shared" si="2"/>
        <v>2126705319</v>
      </c>
      <c r="G25" s="31">
        <f t="shared" si="2"/>
        <v>3094805642</v>
      </c>
      <c r="H25" s="31">
        <f t="shared" si="2"/>
        <v>-230041733</v>
      </c>
      <c r="I25" s="31">
        <f t="shared" si="2"/>
        <v>57289635</v>
      </c>
      <c r="J25" s="31">
        <f t="shared" si="2"/>
        <v>2922053544</v>
      </c>
      <c r="K25" s="31">
        <f t="shared" si="2"/>
        <v>39491631</v>
      </c>
      <c r="L25" s="31">
        <f t="shared" si="2"/>
        <v>43472734</v>
      </c>
      <c r="M25" s="31">
        <f t="shared" si="2"/>
        <v>62471458</v>
      </c>
      <c r="N25" s="31">
        <f t="shared" si="2"/>
        <v>145435823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3067489367</v>
      </c>
      <c r="X25" s="31">
        <f t="shared" si="2"/>
        <v>1787217065</v>
      </c>
      <c r="Y25" s="31">
        <f t="shared" si="2"/>
        <v>1280272302</v>
      </c>
      <c r="Z25" s="32">
        <f>+IF(X25&lt;&gt;0,+(Y25/X25)*100,0)</f>
        <v>71.634964049540343</v>
      </c>
      <c r="AA25" s="33">
        <f>+AA12+AA24</f>
        <v>2126705319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9957</v>
      </c>
      <c r="D31" s="18"/>
      <c r="E31" s="19"/>
      <c r="F31" s="20"/>
      <c r="G31" s="20">
        <v>2942</v>
      </c>
      <c r="H31" s="20">
        <v>-6103</v>
      </c>
      <c r="I31" s="20">
        <v>-8373</v>
      </c>
      <c r="J31" s="20">
        <v>-11534</v>
      </c>
      <c r="K31" s="20">
        <v>1099</v>
      </c>
      <c r="L31" s="20">
        <v>-26735</v>
      </c>
      <c r="M31" s="20">
        <v>-19491</v>
      </c>
      <c r="N31" s="20">
        <v>-45127</v>
      </c>
      <c r="O31" s="20"/>
      <c r="P31" s="20"/>
      <c r="Q31" s="20"/>
      <c r="R31" s="20"/>
      <c r="S31" s="20"/>
      <c r="T31" s="20"/>
      <c r="U31" s="20"/>
      <c r="V31" s="20"/>
      <c r="W31" s="20">
        <v>-56661</v>
      </c>
      <c r="X31" s="20"/>
      <c r="Y31" s="20">
        <v>-56661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88358922</v>
      </c>
      <c r="D32" s="18"/>
      <c r="E32" s="19">
        <v>182916436</v>
      </c>
      <c r="F32" s="20">
        <v>182916436</v>
      </c>
      <c r="G32" s="20">
        <v>177147406</v>
      </c>
      <c r="H32" s="20">
        <v>-67777993</v>
      </c>
      <c r="I32" s="20">
        <v>14049662</v>
      </c>
      <c r="J32" s="20">
        <v>123419075</v>
      </c>
      <c r="K32" s="20">
        <v>7992878</v>
      </c>
      <c r="L32" s="20">
        <v>-11219565</v>
      </c>
      <c r="M32" s="20">
        <v>11074926</v>
      </c>
      <c r="N32" s="20">
        <v>7848239</v>
      </c>
      <c r="O32" s="20"/>
      <c r="P32" s="20"/>
      <c r="Q32" s="20"/>
      <c r="R32" s="20"/>
      <c r="S32" s="20"/>
      <c r="T32" s="20"/>
      <c r="U32" s="20"/>
      <c r="V32" s="20"/>
      <c r="W32" s="20">
        <v>131267314</v>
      </c>
      <c r="X32" s="20">
        <v>90953217</v>
      </c>
      <c r="Y32" s="20">
        <v>40314097</v>
      </c>
      <c r="Z32" s="21">
        <v>44.323992410295944</v>
      </c>
      <c r="AA32" s="22">
        <v>182916436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88368879</v>
      </c>
      <c r="D34" s="29">
        <f>SUM(D29:D33)</f>
        <v>0</v>
      </c>
      <c r="E34" s="30">
        <f t="shared" si="3"/>
        <v>182916436</v>
      </c>
      <c r="F34" s="31">
        <f t="shared" si="3"/>
        <v>182916436</v>
      </c>
      <c r="G34" s="31">
        <f t="shared" si="3"/>
        <v>177150348</v>
      </c>
      <c r="H34" s="31">
        <f t="shared" si="3"/>
        <v>-67784096</v>
      </c>
      <c r="I34" s="31">
        <f t="shared" si="3"/>
        <v>14041289</v>
      </c>
      <c r="J34" s="31">
        <f t="shared" si="3"/>
        <v>123407541</v>
      </c>
      <c r="K34" s="31">
        <f t="shared" si="3"/>
        <v>7993977</v>
      </c>
      <c r="L34" s="31">
        <f t="shared" si="3"/>
        <v>-11246300</v>
      </c>
      <c r="M34" s="31">
        <f t="shared" si="3"/>
        <v>11055435</v>
      </c>
      <c r="N34" s="31">
        <f t="shared" si="3"/>
        <v>7803112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131210653</v>
      </c>
      <c r="X34" s="31">
        <f t="shared" si="3"/>
        <v>90953217</v>
      </c>
      <c r="Y34" s="31">
        <f t="shared" si="3"/>
        <v>40257436</v>
      </c>
      <c r="Z34" s="32">
        <f>+IF(X34&lt;&gt;0,+(Y34/X34)*100,0)</f>
        <v>44.261695548382853</v>
      </c>
      <c r="AA34" s="33">
        <f>SUM(AA29:AA33)</f>
        <v>182916436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88368879</v>
      </c>
      <c r="D40" s="29">
        <f>+D34+D39</f>
        <v>0</v>
      </c>
      <c r="E40" s="30">
        <f t="shared" si="5"/>
        <v>182916436</v>
      </c>
      <c r="F40" s="31">
        <f t="shared" si="5"/>
        <v>182916436</v>
      </c>
      <c r="G40" s="31">
        <f t="shared" si="5"/>
        <v>177150348</v>
      </c>
      <c r="H40" s="31">
        <f t="shared" si="5"/>
        <v>-67784096</v>
      </c>
      <c r="I40" s="31">
        <f t="shared" si="5"/>
        <v>14041289</v>
      </c>
      <c r="J40" s="31">
        <f t="shared" si="5"/>
        <v>123407541</v>
      </c>
      <c r="K40" s="31">
        <f t="shared" si="5"/>
        <v>7993977</v>
      </c>
      <c r="L40" s="31">
        <f t="shared" si="5"/>
        <v>-11246300</v>
      </c>
      <c r="M40" s="31">
        <f t="shared" si="5"/>
        <v>11055435</v>
      </c>
      <c r="N40" s="31">
        <f t="shared" si="5"/>
        <v>7803112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131210653</v>
      </c>
      <c r="X40" s="31">
        <f t="shared" si="5"/>
        <v>90953217</v>
      </c>
      <c r="Y40" s="31">
        <f t="shared" si="5"/>
        <v>40257436</v>
      </c>
      <c r="Z40" s="32">
        <f>+IF(X40&lt;&gt;0,+(Y40/X40)*100,0)</f>
        <v>44.261695548382853</v>
      </c>
      <c r="AA40" s="33">
        <f>+AA34+AA39</f>
        <v>182916436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4404060444</v>
      </c>
      <c r="D42" s="43">
        <f>+D25-D40</f>
        <v>0</v>
      </c>
      <c r="E42" s="44">
        <f t="shared" si="6"/>
        <v>1943788883</v>
      </c>
      <c r="F42" s="45">
        <f t="shared" si="6"/>
        <v>1943788883</v>
      </c>
      <c r="G42" s="45">
        <f t="shared" si="6"/>
        <v>2917655294</v>
      </c>
      <c r="H42" s="45">
        <f t="shared" si="6"/>
        <v>-162257637</v>
      </c>
      <c r="I42" s="45">
        <f t="shared" si="6"/>
        <v>43248346</v>
      </c>
      <c r="J42" s="45">
        <f t="shared" si="6"/>
        <v>2798646003</v>
      </c>
      <c r="K42" s="45">
        <f t="shared" si="6"/>
        <v>31497654</v>
      </c>
      <c r="L42" s="45">
        <f t="shared" si="6"/>
        <v>54719034</v>
      </c>
      <c r="M42" s="45">
        <f t="shared" si="6"/>
        <v>51416023</v>
      </c>
      <c r="N42" s="45">
        <f t="shared" si="6"/>
        <v>137632711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2936278714</v>
      </c>
      <c r="X42" s="45">
        <f t="shared" si="6"/>
        <v>1696263848</v>
      </c>
      <c r="Y42" s="45">
        <f t="shared" si="6"/>
        <v>1240014866</v>
      </c>
      <c r="Z42" s="46">
        <f>+IF(X42&lt;&gt;0,+(Y42/X42)*100,0)</f>
        <v>73.102711436198703</v>
      </c>
      <c r="AA42" s="47">
        <f>+AA25-AA40</f>
        <v>1943788883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256671717</v>
      </c>
      <c r="D45" s="18"/>
      <c r="E45" s="19">
        <v>205483386</v>
      </c>
      <c r="F45" s="20">
        <v>205483386</v>
      </c>
      <c r="G45" s="20">
        <v>98715602</v>
      </c>
      <c r="H45" s="20">
        <v>175224625</v>
      </c>
      <c r="I45" s="20">
        <v>-4438053</v>
      </c>
      <c r="J45" s="20">
        <v>269502174</v>
      </c>
      <c r="K45" s="20">
        <v>-10310561</v>
      </c>
      <c r="L45" s="20">
        <v>-5169665</v>
      </c>
      <c r="M45" s="20">
        <v>7172873</v>
      </c>
      <c r="N45" s="20">
        <v>-8307353</v>
      </c>
      <c r="O45" s="20"/>
      <c r="P45" s="20"/>
      <c r="Q45" s="20"/>
      <c r="R45" s="20"/>
      <c r="S45" s="20"/>
      <c r="T45" s="20"/>
      <c r="U45" s="20"/>
      <c r="V45" s="20"/>
      <c r="W45" s="20">
        <v>261194821</v>
      </c>
      <c r="X45" s="20">
        <v>101955317</v>
      </c>
      <c r="Y45" s="20">
        <v>159239504</v>
      </c>
      <c r="Z45" s="48">
        <v>156.18558078731687</v>
      </c>
      <c r="AA45" s="22">
        <v>205483386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256671717</v>
      </c>
      <c r="D48" s="51">
        <f>SUM(D45:D47)</f>
        <v>0</v>
      </c>
      <c r="E48" s="52">
        <f t="shared" si="7"/>
        <v>205483386</v>
      </c>
      <c r="F48" s="53">
        <f t="shared" si="7"/>
        <v>205483386</v>
      </c>
      <c r="G48" s="53">
        <f t="shared" si="7"/>
        <v>98715602</v>
      </c>
      <c r="H48" s="53">
        <f t="shared" si="7"/>
        <v>175224625</v>
      </c>
      <c r="I48" s="53">
        <f t="shared" si="7"/>
        <v>-4438053</v>
      </c>
      <c r="J48" s="53">
        <f t="shared" si="7"/>
        <v>269502174</v>
      </c>
      <c r="K48" s="53">
        <f t="shared" si="7"/>
        <v>-10310561</v>
      </c>
      <c r="L48" s="53">
        <f t="shared" si="7"/>
        <v>-5169665</v>
      </c>
      <c r="M48" s="53">
        <f t="shared" si="7"/>
        <v>7172873</v>
      </c>
      <c r="N48" s="53">
        <f t="shared" si="7"/>
        <v>-8307353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261194821</v>
      </c>
      <c r="X48" s="53">
        <f t="shared" si="7"/>
        <v>101955317</v>
      </c>
      <c r="Y48" s="53">
        <f t="shared" si="7"/>
        <v>159239504</v>
      </c>
      <c r="Z48" s="54">
        <f>+IF(X48&lt;&gt;0,+(Y48/X48)*100,0)</f>
        <v>156.18558078731687</v>
      </c>
      <c r="AA48" s="55">
        <f>SUM(AA45:AA47)</f>
        <v>205483386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73208297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73208297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28813460</v>
      </c>
      <c r="D19" s="18"/>
      <c r="E19" s="19">
        <v>30000000</v>
      </c>
      <c r="F19" s="20">
        <v>30000000</v>
      </c>
      <c r="G19" s="20"/>
      <c r="H19" s="20"/>
      <c r="I19" s="20">
        <v>5303339</v>
      </c>
      <c r="J19" s="20">
        <v>5303339</v>
      </c>
      <c r="K19" s="20">
        <v>1884046</v>
      </c>
      <c r="L19" s="20">
        <v>4129474</v>
      </c>
      <c r="M19" s="20">
        <v>6245394</v>
      </c>
      <c r="N19" s="20">
        <v>12258914</v>
      </c>
      <c r="O19" s="20"/>
      <c r="P19" s="20"/>
      <c r="Q19" s="20"/>
      <c r="R19" s="20"/>
      <c r="S19" s="20"/>
      <c r="T19" s="20"/>
      <c r="U19" s="20"/>
      <c r="V19" s="20"/>
      <c r="W19" s="20">
        <v>17562253</v>
      </c>
      <c r="X19" s="20">
        <v>15000006</v>
      </c>
      <c r="Y19" s="20">
        <v>2562247</v>
      </c>
      <c r="Z19" s="21">
        <v>17.081639834010733</v>
      </c>
      <c r="AA19" s="22">
        <v>30000000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28813460</v>
      </c>
      <c r="D24" s="29">
        <f>SUM(D15:D23)</f>
        <v>0</v>
      </c>
      <c r="E24" s="36">
        <f t="shared" si="1"/>
        <v>30000000</v>
      </c>
      <c r="F24" s="37">
        <f t="shared" si="1"/>
        <v>30000000</v>
      </c>
      <c r="G24" s="37">
        <f t="shared" si="1"/>
        <v>0</v>
      </c>
      <c r="H24" s="37">
        <f t="shared" si="1"/>
        <v>0</v>
      </c>
      <c r="I24" s="37">
        <f t="shared" si="1"/>
        <v>5303339</v>
      </c>
      <c r="J24" s="37">
        <f t="shared" si="1"/>
        <v>5303339</v>
      </c>
      <c r="K24" s="37">
        <f t="shared" si="1"/>
        <v>1884046</v>
      </c>
      <c r="L24" s="37">
        <f t="shared" si="1"/>
        <v>4129474</v>
      </c>
      <c r="M24" s="37">
        <f t="shared" si="1"/>
        <v>6245394</v>
      </c>
      <c r="N24" s="37">
        <f t="shared" si="1"/>
        <v>12258914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17562253</v>
      </c>
      <c r="X24" s="37">
        <f t="shared" si="1"/>
        <v>15000006</v>
      </c>
      <c r="Y24" s="37">
        <f t="shared" si="1"/>
        <v>2562247</v>
      </c>
      <c r="Z24" s="38">
        <f>+IF(X24&lt;&gt;0,+(Y24/X24)*100,0)</f>
        <v>17.081639834010733</v>
      </c>
      <c r="AA24" s="39">
        <f>SUM(AA15:AA23)</f>
        <v>30000000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102021757</v>
      </c>
      <c r="D25" s="29">
        <f>+D12+D24</f>
        <v>0</v>
      </c>
      <c r="E25" s="30">
        <f t="shared" si="2"/>
        <v>30000000</v>
      </c>
      <c r="F25" s="31">
        <f t="shared" si="2"/>
        <v>30000000</v>
      </c>
      <c r="G25" s="31">
        <f t="shared" si="2"/>
        <v>0</v>
      </c>
      <c r="H25" s="31">
        <f t="shared" si="2"/>
        <v>0</v>
      </c>
      <c r="I25" s="31">
        <f t="shared" si="2"/>
        <v>5303339</v>
      </c>
      <c r="J25" s="31">
        <f t="shared" si="2"/>
        <v>5303339</v>
      </c>
      <c r="K25" s="31">
        <f t="shared" si="2"/>
        <v>1884046</v>
      </c>
      <c r="L25" s="31">
        <f t="shared" si="2"/>
        <v>4129474</v>
      </c>
      <c r="M25" s="31">
        <f t="shared" si="2"/>
        <v>6245394</v>
      </c>
      <c r="N25" s="31">
        <f t="shared" si="2"/>
        <v>12258914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17562253</v>
      </c>
      <c r="X25" s="31">
        <f t="shared" si="2"/>
        <v>15000006</v>
      </c>
      <c r="Y25" s="31">
        <f t="shared" si="2"/>
        <v>2562247</v>
      </c>
      <c r="Z25" s="32">
        <f>+IF(X25&lt;&gt;0,+(Y25/X25)*100,0)</f>
        <v>17.081639834010733</v>
      </c>
      <c r="AA25" s="33">
        <f>+AA12+AA24</f>
        <v>30000000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102021757</v>
      </c>
      <c r="D42" s="43">
        <f>+D25-D40</f>
        <v>0</v>
      </c>
      <c r="E42" s="44">
        <f t="shared" si="6"/>
        <v>30000000</v>
      </c>
      <c r="F42" s="45">
        <f t="shared" si="6"/>
        <v>30000000</v>
      </c>
      <c r="G42" s="45">
        <f t="shared" si="6"/>
        <v>0</v>
      </c>
      <c r="H42" s="45">
        <f t="shared" si="6"/>
        <v>0</v>
      </c>
      <c r="I42" s="45">
        <f t="shared" si="6"/>
        <v>5303339</v>
      </c>
      <c r="J42" s="45">
        <f t="shared" si="6"/>
        <v>5303339</v>
      </c>
      <c r="K42" s="45">
        <f t="shared" si="6"/>
        <v>1884046</v>
      </c>
      <c r="L42" s="45">
        <f t="shared" si="6"/>
        <v>4129474</v>
      </c>
      <c r="M42" s="45">
        <f t="shared" si="6"/>
        <v>6245394</v>
      </c>
      <c r="N42" s="45">
        <f t="shared" si="6"/>
        <v>12258914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17562253</v>
      </c>
      <c r="X42" s="45">
        <f t="shared" si="6"/>
        <v>15000006</v>
      </c>
      <c r="Y42" s="45">
        <f t="shared" si="6"/>
        <v>2562247</v>
      </c>
      <c r="Z42" s="46">
        <f>+IF(X42&lt;&gt;0,+(Y42/X42)*100,0)</f>
        <v>17.081639834010733</v>
      </c>
      <c r="AA42" s="47">
        <f>+AA25-AA40</f>
        <v>30000000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17889206</v>
      </c>
      <c r="D8" s="18"/>
      <c r="E8" s="19">
        <v>18701723</v>
      </c>
      <c r="F8" s="20">
        <v>18701723</v>
      </c>
      <c r="G8" s="20">
        <v>33617152</v>
      </c>
      <c r="H8" s="20">
        <v>-10583806</v>
      </c>
      <c r="I8" s="20">
        <v>1649403</v>
      </c>
      <c r="J8" s="20">
        <v>24682749</v>
      </c>
      <c r="K8" s="20">
        <v>2240171</v>
      </c>
      <c r="L8" s="20">
        <v>988684</v>
      </c>
      <c r="M8" s="20">
        <v>-4976822</v>
      </c>
      <c r="N8" s="20">
        <v>-1747967</v>
      </c>
      <c r="O8" s="20"/>
      <c r="P8" s="20"/>
      <c r="Q8" s="20"/>
      <c r="R8" s="20"/>
      <c r="S8" s="20"/>
      <c r="T8" s="20"/>
      <c r="U8" s="20"/>
      <c r="V8" s="20"/>
      <c r="W8" s="20">
        <v>22934782</v>
      </c>
      <c r="X8" s="20">
        <v>9350874</v>
      </c>
      <c r="Y8" s="20">
        <v>13583908</v>
      </c>
      <c r="Z8" s="21">
        <v>145.26885936009833</v>
      </c>
      <c r="AA8" s="22">
        <v>18701723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17889206</v>
      </c>
      <c r="D12" s="29">
        <f>SUM(D6:D11)</f>
        <v>0</v>
      </c>
      <c r="E12" s="30">
        <f t="shared" si="0"/>
        <v>18701723</v>
      </c>
      <c r="F12" s="31">
        <f t="shared" si="0"/>
        <v>18701723</v>
      </c>
      <c r="G12" s="31">
        <f t="shared" si="0"/>
        <v>33617152</v>
      </c>
      <c r="H12" s="31">
        <f t="shared" si="0"/>
        <v>-10583806</v>
      </c>
      <c r="I12" s="31">
        <f t="shared" si="0"/>
        <v>1649403</v>
      </c>
      <c r="J12" s="31">
        <f t="shared" si="0"/>
        <v>24682749</v>
      </c>
      <c r="K12" s="31">
        <f t="shared" si="0"/>
        <v>2240171</v>
      </c>
      <c r="L12" s="31">
        <f t="shared" si="0"/>
        <v>988684</v>
      </c>
      <c r="M12" s="31">
        <f t="shared" si="0"/>
        <v>-4976822</v>
      </c>
      <c r="N12" s="31">
        <f t="shared" si="0"/>
        <v>-1747967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22934782</v>
      </c>
      <c r="X12" s="31">
        <f t="shared" si="0"/>
        <v>9350874</v>
      </c>
      <c r="Y12" s="31">
        <f t="shared" si="0"/>
        <v>13583908</v>
      </c>
      <c r="Z12" s="32">
        <f>+IF(X12&lt;&gt;0,+(Y12/X12)*100,0)</f>
        <v>145.26885936009833</v>
      </c>
      <c r="AA12" s="33">
        <f>SUM(AA6:AA11)</f>
        <v>18701723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470317524</v>
      </c>
      <c r="D19" s="18"/>
      <c r="E19" s="19">
        <v>50000000</v>
      </c>
      <c r="F19" s="20">
        <v>50000000</v>
      </c>
      <c r="G19" s="20">
        <v>476434349</v>
      </c>
      <c r="H19" s="20">
        <v>-3995239</v>
      </c>
      <c r="I19" s="20">
        <v>5941123</v>
      </c>
      <c r="J19" s="20">
        <v>478380233</v>
      </c>
      <c r="K19" s="20">
        <v>-1192636</v>
      </c>
      <c r="L19" s="20">
        <v>1217549</v>
      </c>
      <c r="M19" s="20">
        <v>4809977</v>
      </c>
      <c r="N19" s="20">
        <v>4834890</v>
      </c>
      <c r="O19" s="20"/>
      <c r="P19" s="20"/>
      <c r="Q19" s="20"/>
      <c r="R19" s="20"/>
      <c r="S19" s="20"/>
      <c r="T19" s="20"/>
      <c r="U19" s="20"/>
      <c r="V19" s="20"/>
      <c r="W19" s="20">
        <v>483215123</v>
      </c>
      <c r="X19" s="20">
        <v>25000002</v>
      </c>
      <c r="Y19" s="20">
        <v>458215121</v>
      </c>
      <c r="Z19" s="21">
        <v>1832.860337371173</v>
      </c>
      <c r="AA19" s="22">
        <v>50000000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470317524</v>
      </c>
      <c r="D24" s="29">
        <f>SUM(D15:D23)</f>
        <v>0</v>
      </c>
      <c r="E24" s="36">
        <f t="shared" si="1"/>
        <v>50000000</v>
      </c>
      <c r="F24" s="37">
        <f t="shared" si="1"/>
        <v>50000000</v>
      </c>
      <c r="G24" s="37">
        <f t="shared" si="1"/>
        <v>476434349</v>
      </c>
      <c r="H24" s="37">
        <f t="shared" si="1"/>
        <v>-3995239</v>
      </c>
      <c r="I24" s="37">
        <f t="shared" si="1"/>
        <v>5941123</v>
      </c>
      <c r="J24" s="37">
        <f t="shared" si="1"/>
        <v>478380233</v>
      </c>
      <c r="K24" s="37">
        <f t="shared" si="1"/>
        <v>-1192636</v>
      </c>
      <c r="L24" s="37">
        <f t="shared" si="1"/>
        <v>1217549</v>
      </c>
      <c r="M24" s="37">
        <f t="shared" si="1"/>
        <v>4809977</v>
      </c>
      <c r="N24" s="37">
        <f t="shared" si="1"/>
        <v>4834890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483215123</v>
      </c>
      <c r="X24" s="37">
        <f t="shared" si="1"/>
        <v>25000002</v>
      </c>
      <c r="Y24" s="37">
        <f t="shared" si="1"/>
        <v>458215121</v>
      </c>
      <c r="Z24" s="38">
        <f>+IF(X24&lt;&gt;0,+(Y24/X24)*100,0)</f>
        <v>1832.860337371173</v>
      </c>
      <c r="AA24" s="39">
        <f>SUM(AA15:AA23)</f>
        <v>50000000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488206730</v>
      </c>
      <c r="D25" s="29">
        <f>+D12+D24</f>
        <v>0</v>
      </c>
      <c r="E25" s="30">
        <f t="shared" si="2"/>
        <v>68701723</v>
      </c>
      <c r="F25" s="31">
        <f t="shared" si="2"/>
        <v>68701723</v>
      </c>
      <c r="G25" s="31">
        <f t="shared" si="2"/>
        <v>510051501</v>
      </c>
      <c r="H25" s="31">
        <f t="shared" si="2"/>
        <v>-14579045</v>
      </c>
      <c r="I25" s="31">
        <f t="shared" si="2"/>
        <v>7590526</v>
      </c>
      <c r="J25" s="31">
        <f t="shared" si="2"/>
        <v>503062982</v>
      </c>
      <c r="K25" s="31">
        <f t="shared" si="2"/>
        <v>1047535</v>
      </c>
      <c r="L25" s="31">
        <f t="shared" si="2"/>
        <v>2206233</v>
      </c>
      <c r="M25" s="31">
        <f t="shared" si="2"/>
        <v>-166845</v>
      </c>
      <c r="N25" s="31">
        <f t="shared" si="2"/>
        <v>3086923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506149905</v>
      </c>
      <c r="X25" s="31">
        <f t="shared" si="2"/>
        <v>34350876</v>
      </c>
      <c r="Y25" s="31">
        <f t="shared" si="2"/>
        <v>471799029</v>
      </c>
      <c r="Z25" s="32">
        <f>+IF(X25&lt;&gt;0,+(Y25/X25)*100,0)</f>
        <v>1373.4701525515682</v>
      </c>
      <c r="AA25" s="33">
        <f>+AA12+AA24</f>
        <v>68701723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12183456</v>
      </c>
      <c r="D32" s="18"/>
      <c r="E32" s="19">
        <v>10322171</v>
      </c>
      <c r="F32" s="20">
        <v>10322171</v>
      </c>
      <c r="G32" s="20">
        <v>42072750</v>
      </c>
      <c r="H32" s="20">
        <v>-9303936</v>
      </c>
      <c r="I32" s="20">
        <v>143866</v>
      </c>
      <c r="J32" s="20">
        <v>32912680</v>
      </c>
      <c r="K32" s="20">
        <v>12113561</v>
      </c>
      <c r="L32" s="20">
        <v>-21300</v>
      </c>
      <c r="M32" s="20">
        <v>-450983</v>
      </c>
      <c r="N32" s="20">
        <v>11641278</v>
      </c>
      <c r="O32" s="20"/>
      <c r="P32" s="20"/>
      <c r="Q32" s="20"/>
      <c r="R32" s="20"/>
      <c r="S32" s="20"/>
      <c r="T32" s="20"/>
      <c r="U32" s="20"/>
      <c r="V32" s="20"/>
      <c r="W32" s="20">
        <v>44553958</v>
      </c>
      <c r="X32" s="20">
        <v>5161074</v>
      </c>
      <c r="Y32" s="20">
        <v>39392884</v>
      </c>
      <c r="Z32" s="21">
        <v>763.26911801690892</v>
      </c>
      <c r="AA32" s="22">
        <v>10322171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12183456</v>
      </c>
      <c r="D34" s="29">
        <f>SUM(D29:D33)</f>
        <v>0</v>
      </c>
      <c r="E34" s="30">
        <f t="shared" si="3"/>
        <v>10322171</v>
      </c>
      <c r="F34" s="31">
        <f t="shared" si="3"/>
        <v>10322171</v>
      </c>
      <c r="G34" s="31">
        <f t="shared" si="3"/>
        <v>42072750</v>
      </c>
      <c r="H34" s="31">
        <f t="shared" si="3"/>
        <v>-9303936</v>
      </c>
      <c r="I34" s="31">
        <f t="shared" si="3"/>
        <v>143866</v>
      </c>
      <c r="J34" s="31">
        <f t="shared" si="3"/>
        <v>32912680</v>
      </c>
      <c r="K34" s="31">
        <f t="shared" si="3"/>
        <v>12113561</v>
      </c>
      <c r="L34" s="31">
        <f t="shared" si="3"/>
        <v>-21300</v>
      </c>
      <c r="M34" s="31">
        <f t="shared" si="3"/>
        <v>-450983</v>
      </c>
      <c r="N34" s="31">
        <f t="shared" si="3"/>
        <v>11641278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44553958</v>
      </c>
      <c r="X34" s="31">
        <f t="shared" si="3"/>
        <v>5161074</v>
      </c>
      <c r="Y34" s="31">
        <f t="shared" si="3"/>
        <v>39392884</v>
      </c>
      <c r="Z34" s="32">
        <f>+IF(X34&lt;&gt;0,+(Y34/X34)*100,0)</f>
        <v>763.26911801690892</v>
      </c>
      <c r="AA34" s="33">
        <f>SUM(AA29:AA33)</f>
        <v>10322171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12183456</v>
      </c>
      <c r="D40" s="29">
        <f>+D34+D39</f>
        <v>0</v>
      </c>
      <c r="E40" s="30">
        <f t="shared" si="5"/>
        <v>10322171</v>
      </c>
      <c r="F40" s="31">
        <f t="shared" si="5"/>
        <v>10322171</v>
      </c>
      <c r="G40" s="31">
        <f t="shared" si="5"/>
        <v>42072750</v>
      </c>
      <c r="H40" s="31">
        <f t="shared" si="5"/>
        <v>-9303936</v>
      </c>
      <c r="I40" s="31">
        <f t="shared" si="5"/>
        <v>143866</v>
      </c>
      <c r="J40" s="31">
        <f t="shared" si="5"/>
        <v>32912680</v>
      </c>
      <c r="K40" s="31">
        <f t="shared" si="5"/>
        <v>12113561</v>
      </c>
      <c r="L40" s="31">
        <f t="shared" si="5"/>
        <v>-21300</v>
      </c>
      <c r="M40" s="31">
        <f t="shared" si="5"/>
        <v>-450983</v>
      </c>
      <c r="N40" s="31">
        <f t="shared" si="5"/>
        <v>11641278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44553958</v>
      </c>
      <c r="X40" s="31">
        <f t="shared" si="5"/>
        <v>5161074</v>
      </c>
      <c r="Y40" s="31">
        <f t="shared" si="5"/>
        <v>39392884</v>
      </c>
      <c r="Z40" s="32">
        <f>+IF(X40&lt;&gt;0,+(Y40/X40)*100,0)</f>
        <v>763.26911801690892</v>
      </c>
      <c r="AA40" s="33">
        <f>+AA34+AA39</f>
        <v>10322171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476023274</v>
      </c>
      <c r="D42" s="43">
        <f>+D25-D40</f>
        <v>0</v>
      </c>
      <c r="E42" s="44">
        <f t="shared" si="6"/>
        <v>58379552</v>
      </c>
      <c r="F42" s="45">
        <f t="shared" si="6"/>
        <v>58379552</v>
      </c>
      <c r="G42" s="45">
        <f t="shared" si="6"/>
        <v>467978751</v>
      </c>
      <c r="H42" s="45">
        <f t="shared" si="6"/>
        <v>-5275109</v>
      </c>
      <c r="I42" s="45">
        <f t="shared" si="6"/>
        <v>7446660</v>
      </c>
      <c r="J42" s="45">
        <f t="shared" si="6"/>
        <v>470150302</v>
      </c>
      <c r="K42" s="45">
        <f t="shared" si="6"/>
        <v>-11066026</v>
      </c>
      <c r="L42" s="45">
        <f t="shared" si="6"/>
        <v>2227533</v>
      </c>
      <c r="M42" s="45">
        <f t="shared" si="6"/>
        <v>284138</v>
      </c>
      <c r="N42" s="45">
        <f t="shared" si="6"/>
        <v>-8554355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461595947</v>
      </c>
      <c r="X42" s="45">
        <f t="shared" si="6"/>
        <v>29189802</v>
      </c>
      <c r="Y42" s="45">
        <f t="shared" si="6"/>
        <v>432406145</v>
      </c>
      <c r="Z42" s="46">
        <f>+IF(X42&lt;&gt;0,+(Y42/X42)*100,0)</f>
        <v>1481.3603223481955</v>
      </c>
      <c r="AA42" s="47">
        <f>+AA25-AA40</f>
        <v>58379552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102182694</v>
      </c>
      <c r="D45" s="18"/>
      <c r="E45" s="19">
        <v>-3994112</v>
      </c>
      <c r="F45" s="20">
        <v>-3994112</v>
      </c>
      <c r="G45" s="20">
        <v>99437366</v>
      </c>
      <c r="H45" s="20">
        <v>-13078559</v>
      </c>
      <c r="I45" s="20">
        <v>2186158</v>
      </c>
      <c r="J45" s="20">
        <v>88544965</v>
      </c>
      <c r="K45" s="20">
        <v>-2402656</v>
      </c>
      <c r="L45" s="20">
        <v>2989336</v>
      </c>
      <c r="M45" s="20">
        <v>-3814222</v>
      </c>
      <c r="N45" s="20">
        <v>-3227542</v>
      </c>
      <c r="O45" s="20"/>
      <c r="P45" s="20"/>
      <c r="Q45" s="20"/>
      <c r="R45" s="20"/>
      <c r="S45" s="20"/>
      <c r="T45" s="20"/>
      <c r="U45" s="20"/>
      <c r="V45" s="20"/>
      <c r="W45" s="20">
        <v>85317423</v>
      </c>
      <c r="X45" s="20">
        <v>-1997064</v>
      </c>
      <c r="Y45" s="20">
        <v>87314487</v>
      </c>
      <c r="Z45" s="48">
        <v>-4372.1426554181544</v>
      </c>
      <c r="AA45" s="22">
        <v>-3994112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102182694</v>
      </c>
      <c r="D48" s="51">
        <f>SUM(D45:D47)</f>
        <v>0</v>
      </c>
      <c r="E48" s="52">
        <f t="shared" si="7"/>
        <v>-3994112</v>
      </c>
      <c r="F48" s="53">
        <f t="shared" si="7"/>
        <v>-3994112</v>
      </c>
      <c r="G48" s="53">
        <f t="shared" si="7"/>
        <v>99437366</v>
      </c>
      <c r="H48" s="53">
        <f t="shared" si="7"/>
        <v>-13078559</v>
      </c>
      <c r="I48" s="53">
        <f t="shared" si="7"/>
        <v>2186158</v>
      </c>
      <c r="J48" s="53">
        <f t="shared" si="7"/>
        <v>88544965</v>
      </c>
      <c r="K48" s="53">
        <f t="shared" si="7"/>
        <v>-2402656</v>
      </c>
      <c r="L48" s="53">
        <f t="shared" si="7"/>
        <v>2989336</v>
      </c>
      <c r="M48" s="53">
        <f t="shared" si="7"/>
        <v>-3814222</v>
      </c>
      <c r="N48" s="53">
        <f t="shared" si="7"/>
        <v>-3227542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85317423</v>
      </c>
      <c r="X48" s="53">
        <f t="shared" si="7"/>
        <v>-1997064</v>
      </c>
      <c r="Y48" s="53">
        <f t="shared" si="7"/>
        <v>87314487</v>
      </c>
      <c r="Z48" s="54">
        <f>+IF(X48&lt;&gt;0,+(Y48/X48)*100,0)</f>
        <v>-4372.1426554181544</v>
      </c>
      <c r="AA48" s="55">
        <f>SUM(AA45:AA47)</f>
        <v>-3994112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-112116569</v>
      </c>
      <c r="D6" s="18"/>
      <c r="E6" s="19">
        <v>-58181693</v>
      </c>
      <c r="F6" s="20">
        <v>-58181693</v>
      </c>
      <c r="G6" s="20">
        <v>-120391986</v>
      </c>
      <c r="H6" s="20">
        <v>-7063779</v>
      </c>
      <c r="I6" s="20">
        <v>-16348435</v>
      </c>
      <c r="J6" s="20">
        <v>-143804200</v>
      </c>
      <c r="K6" s="20">
        <v>-8132119</v>
      </c>
      <c r="L6" s="20">
        <v>281171</v>
      </c>
      <c r="M6" s="20">
        <v>-9604193</v>
      </c>
      <c r="N6" s="20">
        <v>-17455141</v>
      </c>
      <c r="O6" s="20"/>
      <c r="P6" s="20"/>
      <c r="Q6" s="20"/>
      <c r="R6" s="20"/>
      <c r="S6" s="20"/>
      <c r="T6" s="20"/>
      <c r="U6" s="20"/>
      <c r="V6" s="20"/>
      <c r="W6" s="20">
        <v>-161259341</v>
      </c>
      <c r="X6" s="20">
        <v>-29090850</v>
      </c>
      <c r="Y6" s="20">
        <v>-132168491</v>
      </c>
      <c r="Z6" s="21">
        <v>454.33011067053729</v>
      </c>
      <c r="AA6" s="22">
        <v>-58181693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4282789</v>
      </c>
      <c r="D8" s="18"/>
      <c r="E8" s="19">
        <v>-1651817</v>
      </c>
      <c r="F8" s="20">
        <v>-1651817</v>
      </c>
      <c r="G8" s="20">
        <v>4763924</v>
      </c>
      <c r="H8" s="20">
        <v>521559</v>
      </c>
      <c r="I8" s="20">
        <v>417840</v>
      </c>
      <c r="J8" s="20">
        <v>5703323</v>
      </c>
      <c r="K8" s="20">
        <v>431380</v>
      </c>
      <c r="L8" s="20">
        <v>397892</v>
      </c>
      <c r="M8" s="20">
        <v>487219</v>
      </c>
      <c r="N8" s="20">
        <v>1316491</v>
      </c>
      <c r="O8" s="20"/>
      <c r="P8" s="20"/>
      <c r="Q8" s="20"/>
      <c r="R8" s="20"/>
      <c r="S8" s="20"/>
      <c r="T8" s="20"/>
      <c r="U8" s="20"/>
      <c r="V8" s="20"/>
      <c r="W8" s="20">
        <v>7019814</v>
      </c>
      <c r="X8" s="20">
        <v>-825906</v>
      </c>
      <c r="Y8" s="20">
        <v>7845720</v>
      </c>
      <c r="Z8" s="21">
        <v>-949.95314236729109</v>
      </c>
      <c r="AA8" s="22">
        <v>-1651817</v>
      </c>
    </row>
    <row r="9" spans="1:27" ht="13.5" x14ac:dyDescent="0.25">
      <c r="A9" s="23" t="s">
        <v>37</v>
      </c>
      <c r="B9" s="17" t="s">
        <v>32</v>
      </c>
      <c r="C9" s="18">
        <v>15641984</v>
      </c>
      <c r="D9" s="18"/>
      <c r="E9" s="19"/>
      <c r="F9" s="20"/>
      <c r="G9" s="20">
        <v>16576844</v>
      </c>
      <c r="H9" s="20">
        <v>1094123</v>
      </c>
      <c r="I9" s="20">
        <v>2451196</v>
      </c>
      <c r="J9" s="20">
        <v>20122163</v>
      </c>
      <c r="K9" s="20">
        <v>1014737</v>
      </c>
      <c r="L9" s="20">
        <v>2246</v>
      </c>
      <c r="M9" s="20">
        <v>2708834</v>
      </c>
      <c r="N9" s="20">
        <v>3725817</v>
      </c>
      <c r="O9" s="20"/>
      <c r="P9" s="20"/>
      <c r="Q9" s="20"/>
      <c r="R9" s="20"/>
      <c r="S9" s="20"/>
      <c r="T9" s="20"/>
      <c r="U9" s="20"/>
      <c r="V9" s="20"/>
      <c r="W9" s="20">
        <v>23847980</v>
      </c>
      <c r="X9" s="20"/>
      <c r="Y9" s="20">
        <v>23847980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-44158</v>
      </c>
      <c r="D11" s="18"/>
      <c r="E11" s="19">
        <v>-18240</v>
      </c>
      <c r="F11" s="20">
        <v>-18240</v>
      </c>
      <c r="G11" s="20">
        <v>-44158</v>
      </c>
      <c r="H11" s="20"/>
      <c r="I11" s="20"/>
      <c r="J11" s="20">
        <v>-44158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-44158</v>
      </c>
      <c r="X11" s="20">
        <v>-2607</v>
      </c>
      <c r="Y11" s="20">
        <v>-41551</v>
      </c>
      <c r="Z11" s="21">
        <v>1593.8243191407748</v>
      </c>
      <c r="AA11" s="22">
        <v>-18240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-92235954</v>
      </c>
      <c r="D12" s="29">
        <f>SUM(D6:D11)</f>
        <v>0</v>
      </c>
      <c r="E12" s="30">
        <f t="shared" si="0"/>
        <v>-59851750</v>
      </c>
      <c r="F12" s="31">
        <f t="shared" si="0"/>
        <v>-59851750</v>
      </c>
      <c r="G12" s="31">
        <f t="shared" si="0"/>
        <v>-99095376</v>
      </c>
      <c r="H12" s="31">
        <f t="shared" si="0"/>
        <v>-5448097</v>
      </c>
      <c r="I12" s="31">
        <f t="shared" si="0"/>
        <v>-13479399</v>
      </c>
      <c r="J12" s="31">
        <f t="shared" si="0"/>
        <v>-118022872</v>
      </c>
      <c r="K12" s="31">
        <f t="shared" si="0"/>
        <v>-6686002</v>
      </c>
      <c r="L12" s="31">
        <f t="shared" si="0"/>
        <v>681309</v>
      </c>
      <c r="M12" s="31">
        <f t="shared" si="0"/>
        <v>-6408140</v>
      </c>
      <c r="N12" s="31">
        <f t="shared" si="0"/>
        <v>-12412833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-130435705</v>
      </c>
      <c r="X12" s="31">
        <f t="shared" si="0"/>
        <v>-29919363</v>
      </c>
      <c r="Y12" s="31">
        <f t="shared" si="0"/>
        <v>-100516342</v>
      </c>
      <c r="Z12" s="32">
        <f>+IF(X12&lt;&gt;0,+(Y12/X12)*100,0)</f>
        <v>335.95749348005836</v>
      </c>
      <c r="AA12" s="33">
        <f>SUM(AA6:AA11)</f>
        <v>-59851750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168761816</v>
      </c>
      <c r="D19" s="18"/>
      <c r="E19" s="19">
        <v>49381387</v>
      </c>
      <c r="F19" s="20">
        <v>49381387</v>
      </c>
      <c r="G19" s="20">
        <v>181634006</v>
      </c>
      <c r="H19" s="20">
        <v>752982</v>
      </c>
      <c r="I19" s="20">
        <v>16769195</v>
      </c>
      <c r="J19" s="20">
        <v>199156183</v>
      </c>
      <c r="K19" s="20">
        <v>6620866</v>
      </c>
      <c r="L19" s="20"/>
      <c r="M19" s="20">
        <v>19996455</v>
      </c>
      <c r="N19" s="20">
        <v>26617321</v>
      </c>
      <c r="O19" s="20"/>
      <c r="P19" s="20"/>
      <c r="Q19" s="20"/>
      <c r="R19" s="20"/>
      <c r="S19" s="20"/>
      <c r="T19" s="20"/>
      <c r="U19" s="20"/>
      <c r="V19" s="20"/>
      <c r="W19" s="20">
        <v>225773504</v>
      </c>
      <c r="X19" s="20">
        <v>24690696</v>
      </c>
      <c r="Y19" s="20">
        <v>201082808</v>
      </c>
      <c r="Z19" s="21">
        <v>814.40720828606845</v>
      </c>
      <c r="AA19" s="22">
        <v>49381387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168761816</v>
      </c>
      <c r="D24" s="29">
        <f>SUM(D15:D23)</f>
        <v>0</v>
      </c>
      <c r="E24" s="36">
        <f t="shared" si="1"/>
        <v>49381387</v>
      </c>
      <c r="F24" s="37">
        <f t="shared" si="1"/>
        <v>49381387</v>
      </c>
      <c r="G24" s="37">
        <f t="shared" si="1"/>
        <v>181634006</v>
      </c>
      <c r="H24" s="37">
        <f t="shared" si="1"/>
        <v>752982</v>
      </c>
      <c r="I24" s="37">
        <f t="shared" si="1"/>
        <v>16769195</v>
      </c>
      <c r="J24" s="37">
        <f t="shared" si="1"/>
        <v>199156183</v>
      </c>
      <c r="K24" s="37">
        <f t="shared" si="1"/>
        <v>6620866</v>
      </c>
      <c r="L24" s="37">
        <f t="shared" si="1"/>
        <v>0</v>
      </c>
      <c r="M24" s="37">
        <f t="shared" si="1"/>
        <v>19996455</v>
      </c>
      <c r="N24" s="37">
        <f t="shared" si="1"/>
        <v>26617321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225773504</v>
      </c>
      <c r="X24" s="37">
        <f t="shared" si="1"/>
        <v>24690696</v>
      </c>
      <c r="Y24" s="37">
        <f t="shared" si="1"/>
        <v>201082808</v>
      </c>
      <c r="Z24" s="38">
        <f>+IF(X24&lt;&gt;0,+(Y24/X24)*100,0)</f>
        <v>814.40720828606845</v>
      </c>
      <c r="AA24" s="39">
        <f>SUM(AA15:AA23)</f>
        <v>49381387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76525862</v>
      </c>
      <c r="D25" s="29">
        <f>+D12+D24</f>
        <v>0</v>
      </c>
      <c r="E25" s="30">
        <f t="shared" si="2"/>
        <v>-10470363</v>
      </c>
      <c r="F25" s="31">
        <f t="shared" si="2"/>
        <v>-10470363</v>
      </c>
      <c r="G25" s="31">
        <f t="shared" si="2"/>
        <v>82538630</v>
      </c>
      <c r="H25" s="31">
        <f t="shared" si="2"/>
        <v>-4695115</v>
      </c>
      <c r="I25" s="31">
        <f t="shared" si="2"/>
        <v>3289796</v>
      </c>
      <c r="J25" s="31">
        <f t="shared" si="2"/>
        <v>81133311</v>
      </c>
      <c r="K25" s="31">
        <f t="shared" si="2"/>
        <v>-65136</v>
      </c>
      <c r="L25" s="31">
        <f t="shared" si="2"/>
        <v>681309</v>
      </c>
      <c r="M25" s="31">
        <f t="shared" si="2"/>
        <v>13588315</v>
      </c>
      <c r="N25" s="31">
        <f t="shared" si="2"/>
        <v>14204488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95337799</v>
      </c>
      <c r="X25" s="31">
        <f t="shared" si="2"/>
        <v>-5228667</v>
      </c>
      <c r="Y25" s="31">
        <f t="shared" si="2"/>
        <v>100566466</v>
      </c>
      <c r="Z25" s="32">
        <f>+IF(X25&lt;&gt;0,+(Y25/X25)*100,0)</f>
        <v>-1923.3671985613159</v>
      </c>
      <c r="AA25" s="33">
        <f>+AA12+AA24</f>
        <v>-10470363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-2707</v>
      </c>
      <c r="D31" s="18"/>
      <c r="E31" s="19"/>
      <c r="F31" s="20"/>
      <c r="G31" s="20">
        <v>-2707</v>
      </c>
      <c r="H31" s="20"/>
      <c r="I31" s="20"/>
      <c r="J31" s="20">
        <v>-2707</v>
      </c>
      <c r="K31" s="20">
        <v>-584</v>
      </c>
      <c r="L31" s="20"/>
      <c r="M31" s="20">
        <v>-5</v>
      </c>
      <c r="N31" s="20">
        <v>-589</v>
      </c>
      <c r="O31" s="20"/>
      <c r="P31" s="20"/>
      <c r="Q31" s="20"/>
      <c r="R31" s="20"/>
      <c r="S31" s="20"/>
      <c r="T31" s="20"/>
      <c r="U31" s="20"/>
      <c r="V31" s="20"/>
      <c r="W31" s="20">
        <v>-3296</v>
      </c>
      <c r="X31" s="20"/>
      <c r="Y31" s="20">
        <v>-3296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17848570</v>
      </c>
      <c r="D32" s="18"/>
      <c r="E32" s="19">
        <v>6256680</v>
      </c>
      <c r="F32" s="20">
        <v>6256680</v>
      </c>
      <c r="G32" s="20">
        <v>17890016</v>
      </c>
      <c r="H32" s="20">
        <v>-350437</v>
      </c>
      <c r="I32" s="20">
        <v>2344825</v>
      </c>
      <c r="J32" s="20">
        <v>19884404</v>
      </c>
      <c r="K32" s="20">
        <v>-836297</v>
      </c>
      <c r="L32" s="20">
        <v>176908</v>
      </c>
      <c r="M32" s="20">
        <v>13986850</v>
      </c>
      <c r="N32" s="20">
        <v>13327461</v>
      </c>
      <c r="O32" s="20"/>
      <c r="P32" s="20"/>
      <c r="Q32" s="20"/>
      <c r="R32" s="20"/>
      <c r="S32" s="20"/>
      <c r="T32" s="20"/>
      <c r="U32" s="20"/>
      <c r="V32" s="20"/>
      <c r="W32" s="20">
        <v>33211865</v>
      </c>
      <c r="X32" s="20">
        <v>3134859</v>
      </c>
      <c r="Y32" s="20">
        <v>30077006</v>
      </c>
      <c r="Z32" s="21">
        <v>959.43728250616687</v>
      </c>
      <c r="AA32" s="22">
        <v>6256680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17845863</v>
      </c>
      <c r="D34" s="29">
        <f>SUM(D29:D33)</f>
        <v>0</v>
      </c>
      <c r="E34" s="30">
        <f t="shared" si="3"/>
        <v>6256680</v>
      </c>
      <c r="F34" s="31">
        <f t="shared" si="3"/>
        <v>6256680</v>
      </c>
      <c r="G34" s="31">
        <f t="shared" si="3"/>
        <v>17887309</v>
      </c>
      <c r="H34" s="31">
        <f t="shared" si="3"/>
        <v>-350437</v>
      </c>
      <c r="I34" s="31">
        <f t="shared" si="3"/>
        <v>2344825</v>
      </c>
      <c r="J34" s="31">
        <f t="shared" si="3"/>
        <v>19881697</v>
      </c>
      <c r="K34" s="31">
        <f t="shared" si="3"/>
        <v>-836881</v>
      </c>
      <c r="L34" s="31">
        <f t="shared" si="3"/>
        <v>176908</v>
      </c>
      <c r="M34" s="31">
        <f t="shared" si="3"/>
        <v>13986845</v>
      </c>
      <c r="N34" s="31">
        <f t="shared" si="3"/>
        <v>13326872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33208569</v>
      </c>
      <c r="X34" s="31">
        <f t="shared" si="3"/>
        <v>3134859</v>
      </c>
      <c r="Y34" s="31">
        <f t="shared" si="3"/>
        <v>30073710</v>
      </c>
      <c r="Z34" s="32">
        <f>+IF(X34&lt;&gt;0,+(Y34/X34)*100,0)</f>
        <v>959.33214221118078</v>
      </c>
      <c r="AA34" s="33">
        <f>SUM(AA29:AA33)</f>
        <v>6256680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17845863</v>
      </c>
      <c r="D40" s="29">
        <f>+D34+D39</f>
        <v>0</v>
      </c>
      <c r="E40" s="30">
        <f t="shared" si="5"/>
        <v>6256680</v>
      </c>
      <c r="F40" s="31">
        <f t="shared" si="5"/>
        <v>6256680</v>
      </c>
      <c r="G40" s="31">
        <f t="shared" si="5"/>
        <v>17887309</v>
      </c>
      <c r="H40" s="31">
        <f t="shared" si="5"/>
        <v>-350437</v>
      </c>
      <c r="I40" s="31">
        <f t="shared" si="5"/>
        <v>2344825</v>
      </c>
      <c r="J40" s="31">
        <f t="shared" si="5"/>
        <v>19881697</v>
      </c>
      <c r="K40" s="31">
        <f t="shared" si="5"/>
        <v>-836881</v>
      </c>
      <c r="L40" s="31">
        <f t="shared" si="5"/>
        <v>176908</v>
      </c>
      <c r="M40" s="31">
        <f t="shared" si="5"/>
        <v>13986845</v>
      </c>
      <c r="N40" s="31">
        <f t="shared" si="5"/>
        <v>13326872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33208569</v>
      </c>
      <c r="X40" s="31">
        <f t="shared" si="5"/>
        <v>3134859</v>
      </c>
      <c r="Y40" s="31">
        <f t="shared" si="5"/>
        <v>30073710</v>
      </c>
      <c r="Z40" s="32">
        <f>+IF(X40&lt;&gt;0,+(Y40/X40)*100,0)</f>
        <v>959.33214221118078</v>
      </c>
      <c r="AA40" s="33">
        <f>+AA34+AA39</f>
        <v>6256680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58679999</v>
      </c>
      <c r="D42" s="43">
        <f>+D25-D40</f>
        <v>0</v>
      </c>
      <c r="E42" s="44">
        <f t="shared" si="6"/>
        <v>-16727043</v>
      </c>
      <c r="F42" s="45">
        <f t="shared" si="6"/>
        <v>-16727043</v>
      </c>
      <c r="G42" s="45">
        <f t="shared" si="6"/>
        <v>64651321</v>
      </c>
      <c r="H42" s="45">
        <f t="shared" si="6"/>
        <v>-4344678</v>
      </c>
      <c r="I42" s="45">
        <f t="shared" si="6"/>
        <v>944971</v>
      </c>
      <c r="J42" s="45">
        <f t="shared" si="6"/>
        <v>61251614</v>
      </c>
      <c r="K42" s="45">
        <f t="shared" si="6"/>
        <v>771745</v>
      </c>
      <c r="L42" s="45">
        <f t="shared" si="6"/>
        <v>504401</v>
      </c>
      <c r="M42" s="45">
        <f t="shared" si="6"/>
        <v>-398530</v>
      </c>
      <c r="N42" s="45">
        <f t="shared" si="6"/>
        <v>877616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62129230</v>
      </c>
      <c r="X42" s="45">
        <f t="shared" si="6"/>
        <v>-8363526</v>
      </c>
      <c r="Y42" s="45">
        <f t="shared" si="6"/>
        <v>70492756</v>
      </c>
      <c r="Z42" s="46">
        <f>+IF(X42&lt;&gt;0,+(Y42/X42)*100,0)</f>
        <v>-842.85929164326149</v>
      </c>
      <c r="AA42" s="47">
        <f>+AA25-AA40</f>
        <v>-16727043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-16727043</v>
      </c>
      <c r="F45" s="20">
        <v>-16727043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-8363526</v>
      </c>
      <c r="Y45" s="20">
        <v>8363526</v>
      </c>
      <c r="Z45" s="48">
        <v>-100</v>
      </c>
      <c r="AA45" s="22">
        <v>-16727043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-16727043</v>
      </c>
      <c r="F48" s="53">
        <f t="shared" si="7"/>
        <v>-16727043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-8363526</v>
      </c>
      <c r="Y48" s="53">
        <f t="shared" si="7"/>
        <v>8363526</v>
      </c>
      <c r="Z48" s="54">
        <f>+IF(X48&lt;&gt;0,+(Y48/X48)*100,0)</f>
        <v>-100</v>
      </c>
      <c r="AA48" s="55">
        <f>SUM(AA45:AA47)</f>
        <v>-16727043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-20216617</v>
      </c>
      <c r="D6" s="18"/>
      <c r="E6" s="19">
        <v>-716771431</v>
      </c>
      <c r="F6" s="20">
        <v>-716771431</v>
      </c>
      <c r="G6" s="20">
        <v>-19821837</v>
      </c>
      <c r="H6" s="20">
        <v>464439</v>
      </c>
      <c r="I6" s="20">
        <v>71819</v>
      </c>
      <c r="J6" s="20">
        <v>-19285579</v>
      </c>
      <c r="K6" s="20">
        <v>1202553</v>
      </c>
      <c r="L6" s="20">
        <v>155593</v>
      </c>
      <c r="M6" s="20">
        <v>-1126961</v>
      </c>
      <c r="N6" s="20">
        <v>231185</v>
      </c>
      <c r="O6" s="20"/>
      <c r="P6" s="20"/>
      <c r="Q6" s="20"/>
      <c r="R6" s="20"/>
      <c r="S6" s="20"/>
      <c r="T6" s="20"/>
      <c r="U6" s="20"/>
      <c r="V6" s="20"/>
      <c r="W6" s="20">
        <v>-19054394</v>
      </c>
      <c r="X6" s="20">
        <v>-716771431</v>
      </c>
      <c r="Y6" s="20">
        <v>697717037</v>
      </c>
      <c r="Z6" s="21">
        <v>-97.341635955911869</v>
      </c>
      <c r="AA6" s="22">
        <v>-716771431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-29996394</v>
      </c>
      <c r="D8" s="18"/>
      <c r="E8" s="19">
        <v>9875947</v>
      </c>
      <c r="F8" s="20">
        <v>9875947</v>
      </c>
      <c r="G8" s="20">
        <v>-28548161</v>
      </c>
      <c r="H8" s="20">
        <v>1380014</v>
      </c>
      <c r="I8" s="20">
        <v>1395895</v>
      </c>
      <c r="J8" s="20">
        <v>-25772252</v>
      </c>
      <c r="K8" s="20">
        <v>473533</v>
      </c>
      <c r="L8" s="20">
        <v>1261607</v>
      </c>
      <c r="M8" s="20">
        <v>1325531</v>
      </c>
      <c r="N8" s="20">
        <v>3060671</v>
      </c>
      <c r="O8" s="20"/>
      <c r="P8" s="20"/>
      <c r="Q8" s="20"/>
      <c r="R8" s="20"/>
      <c r="S8" s="20"/>
      <c r="T8" s="20"/>
      <c r="U8" s="20"/>
      <c r="V8" s="20"/>
      <c r="W8" s="20">
        <v>-22711581</v>
      </c>
      <c r="X8" s="20">
        <v>4937971</v>
      </c>
      <c r="Y8" s="20">
        <v>-27649552</v>
      </c>
      <c r="Z8" s="21">
        <v>-559.93751279624769</v>
      </c>
      <c r="AA8" s="22">
        <v>9875947</v>
      </c>
    </row>
    <row r="9" spans="1:27" ht="13.5" x14ac:dyDescent="0.25">
      <c r="A9" s="23" t="s">
        <v>37</v>
      </c>
      <c r="B9" s="17" t="s">
        <v>32</v>
      </c>
      <c r="C9" s="18">
        <v>3694040</v>
      </c>
      <c r="D9" s="18"/>
      <c r="E9" s="19"/>
      <c r="F9" s="20"/>
      <c r="G9" s="20">
        <v>3694039</v>
      </c>
      <c r="H9" s="20"/>
      <c r="I9" s="20">
        <v>49064</v>
      </c>
      <c r="J9" s="20">
        <v>3743103</v>
      </c>
      <c r="K9" s="20"/>
      <c r="L9" s="20">
        <v>-6883</v>
      </c>
      <c r="M9" s="20">
        <v>205787</v>
      </c>
      <c r="N9" s="20">
        <v>198904</v>
      </c>
      <c r="O9" s="20"/>
      <c r="P9" s="20"/>
      <c r="Q9" s="20"/>
      <c r="R9" s="20"/>
      <c r="S9" s="20"/>
      <c r="T9" s="20"/>
      <c r="U9" s="20"/>
      <c r="V9" s="20"/>
      <c r="W9" s="20">
        <v>3942007</v>
      </c>
      <c r="X9" s="20"/>
      <c r="Y9" s="20">
        <v>3942007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-46518971</v>
      </c>
      <c r="D12" s="29">
        <f>SUM(D6:D11)</f>
        <v>0</v>
      </c>
      <c r="E12" s="30">
        <f t="shared" si="0"/>
        <v>-706895484</v>
      </c>
      <c r="F12" s="31">
        <f t="shared" si="0"/>
        <v>-706895484</v>
      </c>
      <c r="G12" s="31">
        <f t="shared" si="0"/>
        <v>-44675959</v>
      </c>
      <c r="H12" s="31">
        <f t="shared" si="0"/>
        <v>1844453</v>
      </c>
      <c r="I12" s="31">
        <f t="shared" si="0"/>
        <v>1516778</v>
      </c>
      <c r="J12" s="31">
        <f t="shared" si="0"/>
        <v>-41314728</v>
      </c>
      <c r="K12" s="31">
        <f t="shared" si="0"/>
        <v>1676086</v>
      </c>
      <c r="L12" s="31">
        <f t="shared" si="0"/>
        <v>1410317</v>
      </c>
      <c r="M12" s="31">
        <f t="shared" si="0"/>
        <v>404357</v>
      </c>
      <c r="N12" s="31">
        <f t="shared" si="0"/>
        <v>3490760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-37823968</v>
      </c>
      <c r="X12" s="31">
        <f t="shared" si="0"/>
        <v>-711833460</v>
      </c>
      <c r="Y12" s="31">
        <f t="shared" si="0"/>
        <v>674009492</v>
      </c>
      <c r="Z12" s="32">
        <f>+IF(X12&lt;&gt;0,+(Y12/X12)*100,0)</f>
        <v>-94.686402069382908</v>
      </c>
      <c r="AA12" s="33">
        <f>SUM(AA6:AA11)</f>
        <v>-706895484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-1372726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/>
      <c r="Y17" s="20">
        <v>-1372726</v>
      </c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130325943</v>
      </c>
      <c r="D19" s="18"/>
      <c r="E19" s="19">
        <v>11263435</v>
      </c>
      <c r="F19" s="20">
        <v>11263435</v>
      </c>
      <c r="G19" s="20">
        <v>126058902</v>
      </c>
      <c r="H19" s="20"/>
      <c r="I19" s="20">
        <v>4594129</v>
      </c>
      <c r="J19" s="20">
        <v>130653031</v>
      </c>
      <c r="K19" s="20"/>
      <c r="L19" s="20">
        <v>282596</v>
      </c>
      <c r="M19" s="20">
        <v>1378821</v>
      </c>
      <c r="N19" s="20">
        <v>1661417</v>
      </c>
      <c r="O19" s="20"/>
      <c r="P19" s="20"/>
      <c r="Q19" s="20"/>
      <c r="R19" s="20"/>
      <c r="S19" s="20"/>
      <c r="T19" s="20"/>
      <c r="U19" s="20"/>
      <c r="V19" s="20"/>
      <c r="W19" s="20">
        <v>132314448</v>
      </c>
      <c r="X19" s="20">
        <v>4967689</v>
      </c>
      <c r="Y19" s="20">
        <v>127346759</v>
      </c>
      <c r="Z19" s="21">
        <v>2563.501036397407</v>
      </c>
      <c r="AA19" s="22">
        <v>11263435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128953217</v>
      </c>
      <c r="D24" s="29">
        <f>SUM(D15:D23)</f>
        <v>0</v>
      </c>
      <c r="E24" s="36">
        <f t="shared" si="1"/>
        <v>11263435</v>
      </c>
      <c r="F24" s="37">
        <f t="shared" si="1"/>
        <v>11263435</v>
      </c>
      <c r="G24" s="37">
        <f t="shared" si="1"/>
        <v>124686176</v>
      </c>
      <c r="H24" s="37">
        <f t="shared" si="1"/>
        <v>0</v>
      </c>
      <c r="I24" s="37">
        <f t="shared" si="1"/>
        <v>4594129</v>
      </c>
      <c r="J24" s="37">
        <f t="shared" si="1"/>
        <v>129280305</v>
      </c>
      <c r="K24" s="37">
        <f t="shared" si="1"/>
        <v>0</v>
      </c>
      <c r="L24" s="37">
        <f t="shared" si="1"/>
        <v>282596</v>
      </c>
      <c r="M24" s="37">
        <f t="shared" si="1"/>
        <v>1378821</v>
      </c>
      <c r="N24" s="37">
        <f t="shared" si="1"/>
        <v>1661417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130941722</v>
      </c>
      <c r="X24" s="37">
        <f t="shared" si="1"/>
        <v>4967689</v>
      </c>
      <c r="Y24" s="37">
        <f t="shared" si="1"/>
        <v>125974033</v>
      </c>
      <c r="Z24" s="38">
        <f>+IF(X24&lt;&gt;0,+(Y24/X24)*100,0)</f>
        <v>2535.8679458396045</v>
      </c>
      <c r="AA24" s="39">
        <f>SUM(AA15:AA23)</f>
        <v>11263435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82434246</v>
      </c>
      <c r="D25" s="29">
        <f>+D12+D24</f>
        <v>0</v>
      </c>
      <c r="E25" s="30">
        <f t="shared" si="2"/>
        <v>-695632049</v>
      </c>
      <c r="F25" s="31">
        <f t="shared" si="2"/>
        <v>-695632049</v>
      </c>
      <c r="G25" s="31">
        <f t="shared" si="2"/>
        <v>80010217</v>
      </c>
      <c r="H25" s="31">
        <f t="shared" si="2"/>
        <v>1844453</v>
      </c>
      <c r="I25" s="31">
        <f t="shared" si="2"/>
        <v>6110907</v>
      </c>
      <c r="J25" s="31">
        <f t="shared" si="2"/>
        <v>87965577</v>
      </c>
      <c r="K25" s="31">
        <f t="shared" si="2"/>
        <v>1676086</v>
      </c>
      <c r="L25" s="31">
        <f t="shared" si="2"/>
        <v>1692913</v>
      </c>
      <c r="M25" s="31">
        <f t="shared" si="2"/>
        <v>1783178</v>
      </c>
      <c r="N25" s="31">
        <f t="shared" si="2"/>
        <v>5152177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93117754</v>
      </c>
      <c r="X25" s="31">
        <f t="shared" si="2"/>
        <v>-706865771</v>
      </c>
      <c r="Y25" s="31">
        <f t="shared" si="2"/>
        <v>799983525</v>
      </c>
      <c r="Z25" s="32">
        <f>+IF(X25&lt;&gt;0,+(Y25/X25)*100,0)</f>
        <v>-113.17332905627424</v>
      </c>
      <c r="AA25" s="33">
        <f>+AA12+AA24</f>
        <v>-695632049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3286090</v>
      </c>
      <c r="D32" s="18"/>
      <c r="E32" s="19">
        <v>12857844</v>
      </c>
      <c r="F32" s="20">
        <v>12857844</v>
      </c>
      <c r="G32" s="20">
        <v>3526508</v>
      </c>
      <c r="H32" s="20">
        <v>240593</v>
      </c>
      <c r="I32" s="20">
        <v>240518</v>
      </c>
      <c r="J32" s="20">
        <v>4007619</v>
      </c>
      <c r="K32" s="20">
        <v>73134</v>
      </c>
      <c r="L32" s="20">
        <v>-167956</v>
      </c>
      <c r="M32" s="20">
        <v>179057</v>
      </c>
      <c r="N32" s="20">
        <v>84235</v>
      </c>
      <c r="O32" s="20"/>
      <c r="P32" s="20"/>
      <c r="Q32" s="20"/>
      <c r="R32" s="20"/>
      <c r="S32" s="20"/>
      <c r="T32" s="20"/>
      <c r="U32" s="20"/>
      <c r="V32" s="20"/>
      <c r="W32" s="20">
        <v>4091854</v>
      </c>
      <c r="X32" s="20">
        <v>6562098</v>
      </c>
      <c r="Y32" s="20">
        <v>-2470244</v>
      </c>
      <c r="Z32" s="21">
        <v>-37.644119304527301</v>
      </c>
      <c r="AA32" s="22">
        <v>12857844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3286090</v>
      </c>
      <c r="D34" s="29">
        <f>SUM(D29:D33)</f>
        <v>0</v>
      </c>
      <c r="E34" s="30">
        <f t="shared" si="3"/>
        <v>12857844</v>
      </c>
      <c r="F34" s="31">
        <f t="shared" si="3"/>
        <v>12857844</v>
      </c>
      <c r="G34" s="31">
        <f t="shared" si="3"/>
        <v>3526508</v>
      </c>
      <c r="H34" s="31">
        <f t="shared" si="3"/>
        <v>240593</v>
      </c>
      <c r="I34" s="31">
        <f t="shared" si="3"/>
        <v>240518</v>
      </c>
      <c r="J34" s="31">
        <f t="shared" si="3"/>
        <v>4007619</v>
      </c>
      <c r="K34" s="31">
        <f t="shared" si="3"/>
        <v>73134</v>
      </c>
      <c r="L34" s="31">
        <f t="shared" si="3"/>
        <v>-167956</v>
      </c>
      <c r="M34" s="31">
        <f t="shared" si="3"/>
        <v>179057</v>
      </c>
      <c r="N34" s="31">
        <f t="shared" si="3"/>
        <v>84235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4091854</v>
      </c>
      <c r="X34" s="31">
        <f t="shared" si="3"/>
        <v>6562098</v>
      </c>
      <c r="Y34" s="31">
        <f t="shared" si="3"/>
        <v>-2470244</v>
      </c>
      <c r="Z34" s="32">
        <f>+IF(X34&lt;&gt;0,+(Y34/X34)*100,0)</f>
        <v>-37.644119304527301</v>
      </c>
      <c r="AA34" s="33">
        <f>SUM(AA29:AA33)</f>
        <v>12857844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3286090</v>
      </c>
      <c r="D40" s="29">
        <f>+D34+D39</f>
        <v>0</v>
      </c>
      <c r="E40" s="30">
        <f t="shared" si="5"/>
        <v>12857844</v>
      </c>
      <c r="F40" s="31">
        <f t="shared" si="5"/>
        <v>12857844</v>
      </c>
      <c r="G40" s="31">
        <f t="shared" si="5"/>
        <v>3526508</v>
      </c>
      <c r="H40" s="31">
        <f t="shared" si="5"/>
        <v>240593</v>
      </c>
      <c r="I40" s="31">
        <f t="shared" si="5"/>
        <v>240518</v>
      </c>
      <c r="J40" s="31">
        <f t="shared" si="5"/>
        <v>4007619</v>
      </c>
      <c r="K40" s="31">
        <f t="shared" si="5"/>
        <v>73134</v>
      </c>
      <c r="L40" s="31">
        <f t="shared" si="5"/>
        <v>-167956</v>
      </c>
      <c r="M40" s="31">
        <f t="shared" si="5"/>
        <v>179057</v>
      </c>
      <c r="N40" s="31">
        <f t="shared" si="5"/>
        <v>84235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4091854</v>
      </c>
      <c r="X40" s="31">
        <f t="shared" si="5"/>
        <v>6562098</v>
      </c>
      <c r="Y40" s="31">
        <f t="shared" si="5"/>
        <v>-2470244</v>
      </c>
      <c r="Z40" s="32">
        <f>+IF(X40&lt;&gt;0,+(Y40/X40)*100,0)</f>
        <v>-37.644119304527301</v>
      </c>
      <c r="AA40" s="33">
        <f>+AA34+AA39</f>
        <v>12857844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79148156</v>
      </c>
      <c r="D42" s="43">
        <f>+D25-D40</f>
        <v>0</v>
      </c>
      <c r="E42" s="44">
        <f t="shared" si="6"/>
        <v>-708489893</v>
      </c>
      <c r="F42" s="45">
        <f t="shared" si="6"/>
        <v>-708489893</v>
      </c>
      <c r="G42" s="45">
        <f t="shared" si="6"/>
        <v>76483709</v>
      </c>
      <c r="H42" s="45">
        <f t="shared" si="6"/>
        <v>1603860</v>
      </c>
      <c r="I42" s="45">
        <f t="shared" si="6"/>
        <v>5870389</v>
      </c>
      <c r="J42" s="45">
        <f t="shared" si="6"/>
        <v>83957958</v>
      </c>
      <c r="K42" s="45">
        <f t="shared" si="6"/>
        <v>1602952</v>
      </c>
      <c r="L42" s="45">
        <f t="shared" si="6"/>
        <v>1860869</v>
      </c>
      <c r="M42" s="45">
        <f t="shared" si="6"/>
        <v>1604121</v>
      </c>
      <c r="N42" s="45">
        <f t="shared" si="6"/>
        <v>5067942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89025900</v>
      </c>
      <c r="X42" s="45">
        <f t="shared" si="6"/>
        <v>-713427869</v>
      </c>
      <c r="Y42" s="45">
        <f t="shared" si="6"/>
        <v>802453769</v>
      </c>
      <c r="Z42" s="46">
        <f>+IF(X42&lt;&gt;0,+(Y42/X42)*100,0)</f>
        <v>-112.47861260659555</v>
      </c>
      <c r="AA42" s="47">
        <f>+AA25-AA40</f>
        <v>-708489893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9875947</v>
      </c>
      <c r="F45" s="20">
        <v>9875947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4937971</v>
      </c>
      <c r="Y45" s="20">
        <v>-4937971</v>
      </c>
      <c r="Z45" s="48">
        <v>-100</v>
      </c>
      <c r="AA45" s="22">
        <v>9875947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9875947</v>
      </c>
      <c r="F48" s="53">
        <f t="shared" si="7"/>
        <v>9875947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4937971</v>
      </c>
      <c r="Y48" s="53">
        <f t="shared" si="7"/>
        <v>-4937971</v>
      </c>
      <c r="Z48" s="54">
        <f>+IF(X48&lt;&gt;0,+(Y48/X48)*100,0)</f>
        <v>-100</v>
      </c>
      <c r="AA48" s="55">
        <f>SUM(AA45:AA47)</f>
        <v>9875947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19231557</v>
      </c>
      <c r="D6" s="18"/>
      <c r="E6" s="19">
        <v>-11191471</v>
      </c>
      <c r="F6" s="20">
        <v>-11191471</v>
      </c>
      <c r="G6" s="20">
        <v>20774221</v>
      </c>
      <c r="H6" s="20">
        <v>1024427</v>
      </c>
      <c r="I6" s="20">
        <v>1408549</v>
      </c>
      <c r="J6" s="20">
        <v>23207197</v>
      </c>
      <c r="K6" s="20">
        <v>1867600</v>
      </c>
      <c r="L6" s="20">
        <v>-2085671</v>
      </c>
      <c r="M6" s="20">
        <v>1120020</v>
      </c>
      <c r="N6" s="20">
        <v>901949</v>
      </c>
      <c r="O6" s="20"/>
      <c r="P6" s="20"/>
      <c r="Q6" s="20"/>
      <c r="R6" s="20"/>
      <c r="S6" s="20"/>
      <c r="T6" s="20"/>
      <c r="U6" s="20"/>
      <c r="V6" s="20"/>
      <c r="W6" s="20">
        <v>24109146</v>
      </c>
      <c r="X6" s="20">
        <v>-5595738</v>
      </c>
      <c r="Y6" s="20">
        <v>29704884</v>
      </c>
      <c r="Z6" s="21">
        <v>-530.84837067067826</v>
      </c>
      <c r="AA6" s="22">
        <v>-11191471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-137282906</v>
      </c>
      <c r="D8" s="18"/>
      <c r="E8" s="19">
        <v>-1345717</v>
      </c>
      <c r="F8" s="20">
        <v>-1345717</v>
      </c>
      <c r="G8" s="20">
        <v>-81757706</v>
      </c>
      <c r="H8" s="20">
        <v>-50713427</v>
      </c>
      <c r="I8" s="20">
        <v>2656123</v>
      </c>
      <c r="J8" s="20">
        <v>-129815010</v>
      </c>
      <c r="K8" s="20">
        <v>685142</v>
      </c>
      <c r="L8" s="20">
        <v>-82193</v>
      </c>
      <c r="M8" s="20">
        <v>1456410</v>
      </c>
      <c r="N8" s="20">
        <v>2059359</v>
      </c>
      <c r="O8" s="20"/>
      <c r="P8" s="20"/>
      <c r="Q8" s="20"/>
      <c r="R8" s="20"/>
      <c r="S8" s="20"/>
      <c r="T8" s="20"/>
      <c r="U8" s="20"/>
      <c r="V8" s="20"/>
      <c r="W8" s="20">
        <v>-127755651</v>
      </c>
      <c r="X8" s="20">
        <v>-672858</v>
      </c>
      <c r="Y8" s="20">
        <v>-127082793</v>
      </c>
      <c r="Z8" s="21">
        <v>18887.015239471031</v>
      </c>
      <c r="AA8" s="22">
        <v>-1345717</v>
      </c>
    </row>
    <row r="9" spans="1:27" ht="13.5" x14ac:dyDescent="0.25">
      <c r="A9" s="23" t="s">
        <v>37</v>
      </c>
      <c r="B9" s="17" t="s">
        <v>32</v>
      </c>
      <c r="C9" s="18">
        <v>6518628</v>
      </c>
      <c r="D9" s="18"/>
      <c r="E9" s="19"/>
      <c r="F9" s="20"/>
      <c r="G9" s="20">
        <v>6518630</v>
      </c>
      <c r="H9" s="20">
        <v>72201</v>
      </c>
      <c r="I9" s="20">
        <v>-61922</v>
      </c>
      <c r="J9" s="20">
        <v>6528909</v>
      </c>
      <c r="K9" s="20">
        <v>-15024</v>
      </c>
      <c r="L9" s="20">
        <v>569759</v>
      </c>
      <c r="M9" s="20">
        <v>117919</v>
      </c>
      <c r="N9" s="20">
        <v>672654</v>
      </c>
      <c r="O9" s="20"/>
      <c r="P9" s="20"/>
      <c r="Q9" s="20"/>
      <c r="R9" s="20"/>
      <c r="S9" s="20"/>
      <c r="T9" s="20"/>
      <c r="U9" s="20"/>
      <c r="V9" s="20"/>
      <c r="W9" s="20">
        <v>7201563</v>
      </c>
      <c r="X9" s="20"/>
      <c r="Y9" s="20">
        <v>7201563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-159463</v>
      </c>
      <c r="D11" s="18"/>
      <c r="E11" s="19"/>
      <c r="F11" s="20"/>
      <c r="G11" s="20">
        <v>-159904</v>
      </c>
      <c r="H11" s="20">
        <v>-6852</v>
      </c>
      <c r="I11" s="20">
        <v>-11238</v>
      </c>
      <c r="J11" s="20">
        <v>-177994</v>
      </c>
      <c r="K11" s="20">
        <v>-8233</v>
      </c>
      <c r="L11" s="20">
        <v>-2742</v>
      </c>
      <c r="M11" s="20">
        <v>-11175</v>
      </c>
      <c r="N11" s="20">
        <v>-22150</v>
      </c>
      <c r="O11" s="20"/>
      <c r="P11" s="20"/>
      <c r="Q11" s="20"/>
      <c r="R11" s="20"/>
      <c r="S11" s="20"/>
      <c r="T11" s="20"/>
      <c r="U11" s="20"/>
      <c r="V11" s="20"/>
      <c r="W11" s="20">
        <v>-200144</v>
      </c>
      <c r="X11" s="20"/>
      <c r="Y11" s="20">
        <v>-200144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-111692184</v>
      </c>
      <c r="D12" s="29">
        <f>SUM(D6:D11)</f>
        <v>0</v>
      </c>
      <c r="E12" s="30">
        <f t="shared" si="0"/>
        <v>-12537188</v>
      </c>
      <c r="F12" s="31">
        <f t="shared" si="0"/>
        <v>-12537188</v>
      </c>
      <c r="G12" s="31">
        <f t="shared" si="0"/>
        <v>-54624759</v>
      </c>
      <c r="H12" s="31">
        <f t="shared" si="0"/>
        <v>-49623651</v>
      </c>
      <c r="I12" s="31">
        <f t="shared" si="0"/>
        <v>3991512</v>
      </c>
      <c r="J12" s="31">
        <f t="shared" si="0"/>
        <v>-100256898</v>
      </c>
      <c r="K12" s="31">
        <f t="shared" si="0"/>
        <v>2529485</v>
      </c>
      <c r="L12" s="31">
        <f t="shared" si="0"/>
        <v>-1600847</v>
      </c>
      <c r="M12" s="31">
        <f t="shared" si="0"/>
        <v>2683174</v>
      </c>
      <c r="N12" s="31">
        <f t="shared" si="0"/>
        <v>3611812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-96645086</v>
      </c>
      <c r="X12" s="31">
        <f t="shared" si="0"/>
        <v>-6268596</v>
      </c>
      <c r="Y12" s="31">
        <f t="shared" si="0"/>
        <v>-90376490</v>
      </c>
      <c r="Z12" s="32">
        <f>+IF(X12&lt;&gt;0,+(Y12/X12)*100,0)</f>
        <v>1441.7341618442151</v>
      </c>
      <c r="AA12" s="33">
        <f>SUM(AA6:AA11)</f>
        <v>-12537188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258033311</v>
      </c>
      <c r="D19" s="18"/>
      <c r="E19" s="19">
        <v>12010197</v>
      </c>
      <c r="F19" s="20">
        <v>12010197</v>
      </c>
      <c r="G19" s="20">
        <v>259377342</v>
      </c>
      <c r="H19" s="20">
        <v>-7898299</v>
      </c>
      <c r="I19" s="20"/>
      <c r="J19" s="20">
        <v>251479043</v>
      </c>
      <c r="K19" s="20"/>
      <c r="L19" s="20">
        <v>3658060</v>
      </c>
      <c r="M19" s="20">
        <v>793800</v>
      </c>
      <c r="N19" s="20">
        <v>4451860</v>
      </c>
      <c r="O19" s="20"/>
      <c r="P19" s="20"/>
      <c r="Q19" s="20"/>
      <c r="R19" s="20"/>
      <c r="S19" s="20"/>
      <c r="T19" s="20"/>
      <c r="U19" s="20"/>
      <c r="V19" s="20"/>
      <c r="W19" s="20">
        <v>255930903</v>
      </c>
      <c r="X19" s="20">
        <v>6005100</v>
      </c>
      <c r="Y19" s="20">
        <v>249925803</v>
      </c>
      <c r="Z19" s="21">
        <v>4161.8924414247895</v>
      </c>
      <c r="AA19" s="22">
        <v>12010197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258033311</v>
      </c>
      <c r="D24" s="29">
        <f>SUM(D15:D23)</f>
        <v>0</v>
      </c>
      <c r="E24" s="36">
        <f t="shared" si="1"/>
        <v>12010197</v>
      </c>
      <c r="F24" s="37">
        <f t="shared" si="1"/>
        <v>12010197</v>
      </c>
      <c r="G24" s="37">
        <f t="shared" si="1"/>
        <v>259377342</v>
      </c>
      <c r="H24" s="37">
        <f t="shared" si="1"/>
        <v>-7898299</v>
      </c>
      <c r="I24" s="37">
        <f t="shared" si="1"/>
        <v>0</v>
      </c>
      <c r="J24" s="37">
        <f t="shared" si="1"/>
        <v>251479043</v>
      </c>
      <c r="K24" s="37">
        <f t="shared" si="1"/>
        <v>0</v>
      </c>
      <c r="L24" s="37">
        <f t="shared" si="1"/>
        <v>3658060</v>
      </c>
      <c r="M24" s="37">
        <f t="shared" si="1"/>
        <v>793800</v>
      </c>
      <c r="N24" s="37">
        <f t="shared" si="1"/>
        <v>4451860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255930903</v>
      </c>
      <c r="X24" s="37">
        <f t="shared" si="1"/>
        <v>6005100</v>
      </c>
      <c r="Y24" s="37">
        <f t="shared" si="1"/>
        <v>249925803</v>
      </c>
      <c r="Z24" s="38">
        <f>+IF(X24&lt;&gt;0,+(Y24/X24)*100,0)</f>
        <v>4161.8924414247895</v>
      </c>
      <c r="AA24" s="39">
        <f>SUM(AA15:AA23)</f>
        <v>12010197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146341127</v>
      </c>
      <c r="D25" s="29">
        <f>+D12+D24</f>
        <v>0</v>
      </c>
      <c r="E25" s="30">
        <f t="shared" si="2"/>
        <v>-526991</v>
      </c>
      <c r="F25" s="31">
        <f t="shared" si="2"/>
        <v>-526991</v>
      </c>
      <c r="G25" s="31">
        <f t="shared" si="2"/>
        <v>204752583</v>
      </c>
      <c r="H25" s="31">
        <f t="shared" si="2"/>
        <v>-57521950</v>
      </c>
      <c r="I25" s="31">
        <f t="shared" si="2"/>
        <v>3991512</v>
      </c>
      <c r="J25" s="31">
        <f t="shared" si="2"/>
        <v>151222145</v>
      </c>
      <c r="K25" s="31">
        <f t="shared" si="2"/>
        <v>2529485</v>
      </c>
      <c r="L25" s="31">
        <f t="shared" si="2"/>
        <v>2057213</v>
      </c>
      <c r="M25" s="31">
        <f t="shared" si="2"/>
        <v>3476974</v>
      </c>
      <c r="N25" s="31">
        <f t="shared" si="2"/>
        <v>8063672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159285817</v>
      </c>
      <c r="X25" s="31">
        <f t="shared" si="2"/>
        <v>-263496</v>
      </c>
      <c r="Y25" s="31">
        <f t="shared" si="2"/>
        <v>159549313</v>
      </c>
      <c r="Z25" s="32">
        <f>+IF(X25&lt;&gt;0,+(Y25/X25)*100,0)</f>
        <v>-60550.943088320128</v>
      </c>
      <c r="AA25" s="33">
        <f>+AA12+AA24</f>
        <v>-526991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-3131</v>
      </c>
      <c r="D31" s="18"/>
      <c r="E31" s="19"/>
      <c r="F31" s="20"/>
      <c r="G31" s="20">
        <v>-3131</v>
      </c>
      <c r="H31" s="20">
        <v>-243</v>
      </c>
      <c r="I31" s="20"/>
      <c r="J31" s="20">
        <v>-3374</v>
      </c>
      <c r="K31" s="20"/>
      <c r="L31" s="20"/>
      <c r="M31" s="20">
        <v>-247</v>
      </c>
      <c r="N31" s="20">
        <v>-247</v>
      </c>
      <c r="O31" s="20"/>
      <c r="P31" s="20"/>
      <c r="Q31" s="20"/>
      <c r="R31" s="20"/>
      <c r="S31" s="20"/>
      <c r="T31" s="20"/>
      <c r="U31" s="20"/>
      <c r="V31" s="20"/>
      <c r="W31" s="20">
        <v>-3621</v>
      </c>
      <c r="X31" s="20"/>
      <c r="Y31" s="20">
        <v>-3621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17745683</v>
      </c>
      <c r="D32" s="18"/>
      <c r="E32" s="19">
        <v>-41875659</v>
      </c>
      <c r="F32" s="20">
        <v>-41875659</v>
      </c>
      <c r="G32" s="20">
        <v>18271661</v>
      </c>
      <c r="H32" s="20">
        <v>572968</v>
      </c>
      <c r="I32" s="20">
        <v>379487</v>
      </c>
      <c r="J32" s="20">
        <v>19224116</v>
      </c>
      <c r="K32" s="20">
        <v>140956</v>
      </c>
      <c r="L32" s="20">
        <v>65804</v>
      </c>
      <c r="M32" s="20">
        <v>273301</v>
      </c>
      <c r="N32" s="20">
        <v>480061</v>
      </c>
      <c r="O32" s="20"/>
      <c r="P32" s="20"/>
      <c r="Q32" s="20"/>
      <c r="R32" s="20"/>
      <c r="S32" s="20"/>
      <c r="T32" s="20"/>
      <c r="U32" s="20"/>
      <c r="V32" s="20"/>
      <c r="W32" s="20">
        <v>19704177</v>
      </c>
      <c r="X32" s="20">
        <v>-20937840</v>
      </c>
      <c r="Y32" s="20">
        <v>40642017</v>
      </c>
      <c r="Z32" s="21">
        <v>-194.10797388842403</v>
      </c>
      <c r="AA32" s="22">
        <v>-41875659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17742552</v>
      </c>
      <c r="D34" s="29">
        <f>SUM(D29:D33)</f>
        <v>0</v>
      </c>
      <c r="E34" s="30">
        <f t="shared" si="3"/>
        <v>-41875659</v>
      </c>
      <c r="F34" s="31">
        <f t="shared" si="3"/>
        <v>-41875659</v>
      </c>
      <c r="G34" s="31">
        <f t="shared" si="3"/>
        <v>18268530</v>
      </c>
      <c r="H34" s="31">
        <f t="shared" si="3"/>
        <v>572725</v>
      </c>
      <c r="I34" s="31">
        <f t="shared" si="3"/>
        <v>379487</v>
      </c>
      <c r="J34" s="31">
        <f t="shared" si="3"/>
        <v>19220742</v>
      </c>
      <c r="K34" s="31">
        <f t="shared" si="3"/>
        <v>140956</v>
      </c>
      <c r="L34" s="31">
        <f t="shared" si="3"/>
        <v>65804</v>
      </c>
      <c r="M34" s="31">
        <f t="shared" si="3"/>
        <v>273054</v>
      </c>
      <c r="N34" s="31">
        <f t="shared" si="3"/>
        <v>479814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19700556</v>
      </c>
      <c r="X34" s="31">
        <f t="shared" si="3"/>
        <v>-20937840</v>
      </c>
      <c r="Y34" s="31">
        <f t="shared" si="3"/>
        <v>40638396</v>
      </c>
      <c r="Z34" s="32">
        <f>+IF(X34&lt;&gt;0,+(Y34/X34)*100,0)</f>
        <v>-194.09067984090049</v>
      </c>
      <c r="AA34" s="33">
        <f>SUM(AA29:AA33)</f>
        <v>-41875659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17742552</v>
      </c>
      <c r="D40" s="29">
        <f>+D34+D39</f>
        <v>0</v>
      </c>
      <c r="E40" s="30">
        <f t="shared" si="5"/>
        <v>-41875659</v>
      </c>
      <c r="F40" s="31">
        <f t="shared" si="5"/>
        <v>-41875659</v>
      </c>
      <c r="G40" s="31">
        <f t="shared" si="5"/>
        <v>18268530</v>
      </c>
      <c r="H40" s="31">
        <f t="shared" si="5"/>
        <v>572725</v>
      </c>
      <c r="I40" s="31">
        <f t="shared" si="5"/>
        <v>379487</v>
      </c>
      <c r="J40" s="31">
        <f t="shared" si="5"/>
        <v>19220742</v>
      </c>
      <c r="K40" s="31">
        <f t="shared" si="5"/>
        <v>140956</v>
      </c>
      <c r="L40" s="31">
        <f t="shared" si="5"/>
        <v>65804</v>
      </c>
      <c r="M40" s="31">
        <f t="shared" si="5"/>
        <v>273054</v>
      </c>
      <c r="N40" s="31">
        <f t="shared" si="5"/>
        <v>479814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19700556</v>
      </c>
      <c r="X40" s="31">
        <f t="shared" si="5"/>
        <v>-20937840</v>
      </c>
      <c r="Y40" s="31">
        <f t="shared" si="5"/>
        <v>40638396</v>
      </c>
      <c r="Z40" s="32">
        <f>+IF(X40&lt;&gt;0,+(Y40/X40)*100,0)</f>
        <v>-194.09067984090049</v>
      </c>
      <c r="AA40" s="33">
        <f>+AA34+AA39</f>
        <v>-41875659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128598575</v>
      </c>
      <c r="D42" s="43">
        <f>+D25-D40</f>
        <v>0</v>
      </c>
      <c r="E42" s="44">
        <f t="shared" si="6"/>
        <v>41348668</v>
      </c>
      <c r="F42" s="45">
        <f t="shared" si="6"/>
        <v>41348668</v>
      </c>
      <c r="G42" s="45">
        <f t="shared" si="6"/>
        <v>186484053</v>
      </c>
      <c r="H42" s="45">
        <f t="shared" si="6"/>
        <v>-58094675</v>
      </c>
      <c r="I42" s="45">
        <f t="shared" si="6"/>
        <v>3612025</v>
      </c>
      <c r="J42" s="45">
        <f t="shared" si="6"/>
        <v>132001403</v>
      </c>
      <c r="K42" s="45">
        <f t="shared" si="6"/>
        <v>2388529</v>
      </c>
      <c r="L42" s="45">
        <f t="shared" si="6"/>
        <v>1991409</v>
      </c>
      <c r="M42" s="45">
        <f t="shared" si="6"/>
        <v>3203920</v>
      </c>
      <c r="N42" s="45">
        <f t="shared" si="6"/>
        <v>7583858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139585261</v>
      </c>
      <c r="X42" s="45">
        <f t="shared" si="6"/>
        <v>20674344</v>
      </c>
      <c r="Y42" s="45">
        <f t="shared" si="6"/>
        <v>118910917</v>
      </c>
      <c r="Z42" s="46">
        <f>+IF(X42&lt;&gt;0,+(Y42/X42)*100,0)</f>
        <v>575.16174152853409</v>
      </c>
      <c r="AA42" s="47">
        <f>+AA25-AA40</f>
        <v>41348668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41348670</v>
      </c>
      <c r="F45" s="20">
        <v>41348670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20674332</v>
      </c>
      <c r="Y45" s="20">
        <v>-20674332</v>
      </c>
      <c r="Z45" s="48">
        <v>-100</v>
      </c>
      <c r="AA45" s="22">
        <v>41348670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41348670</v>
      </c>
      <c r="F48" s="53">
        <f t="shared" si="7"/>
        <v>41348670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20674332</v>
      </c>
      <c r="Y48" s="53">
        <f t="shared" si="7"/>
        <v>-20674332</v>
      </c>
      <c r="Z48" s="54">
        <f>+IF(X48&lt;&gt;0,+(Y48/X48)*100,0)</f>
        <v>-100</v>
      </c>
      <c r="AA48" s="55">
        <f>SUM(AA45:AA47)</f>
        <v>41348670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37255673</v>
      </c>
      <c r="D6" s="18"/>
      <c r="E6" s="19">
        <v>-36890160</v>
      </c>
      <c r="F6" s="20">
        <v>-36890160</v>
      </c>
      <c r="G6" s="20">
        <v>37473955</v>
      </c>
      <c r="H6" s="20">
        <v>620964</v>
      </c>
      <c r="I6" s="20">
        <v>430438</v>
      </c>
      <c r="J6" s="20">
        <v>38525357</v>
      </c>
      <c r="K6" s="20">
        <v>848206</v>
      </c>
      <c r="L6" s="20">
        <v>887272</v>
      </c>
      <c r="M6" s="20">
        <v>902612</v>
      </c>
      <c r="N6" s="20">
        <v>2638090</v>
      </c>
      <c r="O6" s="20"/>
      <c r="P6" s="20"/>
      <c r="Q6" s="20"/>
      <c r="R6" s="20"/>
      <c r="S6" s="20"/>
      <c r="T6" s="20"/>
      <c r="U6" s="20"/>
      <c r="V6" s="20"/>
      <c r="W6" s="20">
        <v>41163447</v>
      </c>
      <c r="X6" s="20">
        <v>-18445080</v>
      </c>
      <c r="Y6" s="20">
        <v>59608527</v>
      </c>
      <c r="Z6" s="21">
        <v>-323.16762518785498</v>
      </c>
      <c r="AA6" s="22">
        <v>-36890160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/>
      <c r="P7" s="20"/>
      <c r="Q7" s="20"/>
      <c r="R7" s="20"/>
      <c r="S7" s="20"/>
      <c r="T7" s="20"/>
      <c r="U7" s="20"/>
      <c r="V7" s="20"/>
      <c r="W7" s="20">
        <v>98127</v>
      </c>
      <c r="X7" s="20"/>
      <c r="Y7" s="20">
        <v>98127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-72863754</v>
      </c>
      <c r="D8" s="18"/>
      <c r="E8" s="19">
        <v>8047692</v>
      </c>
      <c r="F8" s="20">
        <v>8047692</v>
      </c>
      <c r="G8" s="20">
        <v>-53083082</v>
      </c>
      <c r="H8" s="20">
        <v>1754578</v>
      </c>
      <c r="I8" s="20">
        <v>1201991</v>
      </c>
      <c r="J8" s="20">
        <v>-50126513</v>
      </c>
      <c r="K8" s="20">
        <v>1251019</v>
      </c>
      <c r="L8" s="20">
        <v>1151685</v>
      </c>
      <c r="M8" s="20">
        <v>1339843</v>
      </c>
      <c r="N8" s="20">
        <v>3742547</v>
      </c>
      <c r="O8" s="20"/>
      <c r="P8" s="20"/>
      <c r="Q8" s="20"/>
      <c r="R8" s="20"/>
      <c r="S8" s="20"/>
      <c r="T8" s="20"/>
      <c r="U8" s="20"/>
      <c r="V8" s="20"/>
      <c r="W8" s="20">
        <v>-46383966</v>
      </c>
      <c r="X8" s="20">
        <v>4023846</v>
      </c>
      <c r="Y8" s="20">
        <v>-50407812</v>
      </c>
      <c r="Z8" s="21">
        <v>-1252.7271669939655</v>
      </c>
      <c r="AA8" s="22">
        <v>8047692</v>
      </c>
    </row>
    <row r="9" spans="1:27" ht="13.5" x14ac:dyDescent="0.25">
      <c r="A9" s="23" t="s">
        <v>37</v>
      </c>
      <c r="B9" s="17" t="s">
        <v>32</v>
      </c>
      <c r="C9" s="18">
        <v>5537827</v>
      </c>
      <c r="D9" s="18"/>
      <c r="E9" s="19"/>
      <c r="F9" s="20"/>
      <c r="G9" s="20">
        <v>4643181</v>
      </c>
      <c r="H9" s="20"/>
      <c r="I9" s="20">
        <v>69782</v>
      </c>
      <c r="J9" s="20">
        <v>4712963</v>
      </c>
      <c r="K9" s="20">
        <v>11382</v>
      </c>
      <c r="L9" s="20">
        <v>-439</v>
      </c>
      <c r="M9" s="20">
        <v>-593</v>
      </c>
      <c r="N9" s="20">
        <v>10350</v>
      </c>
      <c r="O9" s="20"/>
      <c r="P9" s="20"/>
      <c r="Q9" s="20"/>
      <c r="R9" s="20"/>
      <c r="S9" s="20"/>
      <c r="T9" s="20"/>
      <c r="U9" s="20"/>
      <c r="V9" s="20"/>
      <c r="W9" s="20">
        <v>4723313</v>
      </c>
      <c r="X9" s="20"/>
      <c r="Y9" s="20">
        <v>4723313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-500004</v>
      </c>
      <c r="F11" s="20">
        <v>-500004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-250002</v>
      </c>
      <c r="Y11" s="20">
        <v>250002</v>
      </c>
      <c r="Z11" s="21">
        <v>-100</v>
      </c>
      <c r="AA11" s="22">
        <v>-500004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-30070254</v>
      </c>
      <c r="D12" s="29">
        <f>SUM(D6:D11)</f>
        <v>0</v>
      </c>
      <c r="E12" s="30">
        <f t="shared" si="0"/>
        <v>-29342472</v>
      </c>
      <c r="F12" s="31">
        <f t="shared" si="0"/>
        <v>-29342472</v>
      </c>
      <c r="G12" s="31">
        <f t="shared" si="0"/>
        <v>-10965946</v>
      </c>
      <c r="H12" s="31">
        <f t="shared" si="0"/>
        <v>2375542</v>
      </c>
      <c r="I12" s="31">
        <f t="shared" si="0"/>
        <v>1702211</v>
      </c>
      <c r="J12" s="31">
        <f t="shared" si="0"/>
        <v>-6888193</v>
      </c>
      <c r="K12" s="31">
        <f t="shared" si="0"/>
        <v>2110607</v>
      </c>
      <c r="L12" s="31">
        <f t="shared" si="0"/>
        <v>2125057</v>
      </c>
      <c r="M12" s="31">
        <f t="shared" si="0"/>
        <v>2253450</v>
      </c>
      <c r="N12" s="31">
        <f t="shared" si="0"/>
        <v>6489114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-399079</v>
      </c>
      <c r="X12" s="31">
        <f t="shared" si="0"/>
        <v>-14671236</v>
      </c>
      <c r="Y12" s="31">
        <f t="shared" si="0"/>
        <v>14272157</v>
      </c>
      <c r="Z12" s="32">
        <f>+IF(X12&lt;&gt;0,+(Y12/X12)*100,0)</f>
        <v>-97.279854267220571</v>
      </c>
      <c r="AA12" s="33">
        <f>SUM(AA6:AA11)</f>
        <v>-29342472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51978123</v>
      </c>
      <c r="D19" s="18"/>
      <c r="E19" s="19">
        <v>49610244</v>
      </c>
      <c r="F19" s="20">
        <v>49610244</v>
      </c>
      <c r="G19" s="20">
        <v>40873587</v>
      </c>
      <c r="H19" s="20">
        <v>-2543943</v>
      </c>
      <c r="I19" s="20">
        <v>465214</v>
      </c>
      <c r="J19" s="20">
        <v>38794858</v>
      </c>
      <c r="K19" s="20">
        <v>87086</v>
      </c>
      <c r="L19" s="20"/>
      <c r="M19" s="20"/>
      <c r="N19" s="20">
        <v>87086</v>
      </c>
      <c r="O19" s="20"/>
      <c r="P19" s="20"/>
      <c r="Q19" s="20"/>
      <c r="R19" s="20"/>
      <c r="S19" s="20"/>
      <c r="T19" s="20"/>
      <c r="U19" s="20"/>
      <c r="V19" s="20"/>
      <c r="W19" s="20">
        <v>38881944</v>
      </c>
      <c r="X19" s="20">
        <v>24805122</v>
      </c>
      <c r="Y19" s="20">
        <v>14076822</v>
      </c>
      <c r="Z19" s="21">
        <v>56.749658397164907</v>
      </c>
      <c r="AA19" s="22">
        <v>49610244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51978123</v>
      </c>
      <c r="D24" s="29">
        <f>SUM(D15:D23)</f>
        <v>0</v>
      </c>
      <c r="E24" s="36">
        <f t="shared" si="1"/>
        <v>49610244</v>
      </c>
      <c r="F24" s="37">
        <f t="shared" si="1"/>
        <v>49610244</v>
      </c>
      <c r="G24" s="37">
        <f t="shared" si="1"/>
        <v>40873587</v>
      </c>
      <c r="H24" s="37">
        <f t="shared" si="1"/>
        <v>-2543943</v>
      </c>
      <c r="I24" s="37">
        <f t="shared" si="1"/>
        <v>465214</v>
      </c>
      <c r="J24" s="37">
        <f t="shared" si="1"/>
        <v>38794858</v>
      </c>
      <c r="K24" s="37">
        <f t="shared" si="1"/>
        <v>87086</v>
      </c>
      <c r="L24" s="37">
        <f t="shared" si="1"/>
        <v>0</v>
      </c>
      <c r="M24" s="37">
        <f t="shared" si="1"/>
        <v>0</v>
      </c>
      <c r="N24" s="37">
        <f t="shared" si="1"/>
        <v>87086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38881944</v>
      </c>
      <c r="X24" s="37">
        <f t="shared" si="1"/>
        <v>24805122</v>
      </c>
      <c r="Y24" s="37">
        <f t="shared" si="1"/>
        <v>14076822</v>
      </c>
      <c r="Z24" s="38">
        <f>+IF(X24&lt;&gt;0,+(Y24/X24)*100,0)</f>
        <v>56.749658397164907</v>
      </c>
      <c r="AA24" s="39">
        <f>SUM(AA15:AA23)</f>
        <v>49610244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21907869</v>
      </c>
      <c r="D25" s="29">
        <f>+D12+D24</f>
        <v>0</v>
      </c>
      <c r="E25" s="30">
        <f t="shared" si="2"/>
        <v>20267772</v>
      </c>
      <c r="F25" s="31">
        <f t="shared" si="2"/>
        <v>20267772</v>
      </c>
      <c r="G25" s="31">
        <f t="shared" si="2"/>
        <v>29907641</v>
      </c>
      <c r="H25" s="31">
        <f t="shared" si="2"/>
        <v>-168401</v>
      </c>
      <c r="I25" s="31">
        <f t="shared" si="2"/>
        <v>2167425</v>
      </c>
      <c r="J25" s="31">
        <f t="shared" si="2"/>
        <v>31906665</v>
      </c>
      <c r="K25" s="31">
        <f t="shared" si="2"/>
        <v>2197693</v>
      </c>
      <c r="L25" s="31">
        <f t="shared" si="2"/>
        <v>2125057</v>
      </c>
      <c r="M25" s="31">
        <f t="shared" si="2"/>
        <v>2253450</v>
      </c>
      <c r="N25" s="31">
        <f t="shared" si="2"/>
        <v>6576200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38482865</v>
      </c>
      <c r="X25" s="31">
        <f t="shared" si="2"/>
        <v>10133886</v>
      </c>
      <c r="Y25" s="31">
        <f t="shared" si="2"/>
        <v>28348979</v>
      </c>
      <c r="Z25" s="32">
        <f>+IF(X25&lt;&gt;0,+(Y25/X25)*100,0)</f>
        <v>279.74440407164639</v>
      </c>
      <c r="AA25" s="33">
        <f>+AA12+AA24</f>
        <v>20267772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-9614</v>
      </c>
      <c r="D31" s="18"/>
      <c r="E31" s="19"/>
      <c r="F31" s="20"/>
      <c r="G31" s="20">
        <v>-9613</v>
      </c>
      <c r="H31" s="20">
        <v>-673</v>
      </c>
      <c r="I31" s="20"/>
      <c r="J31" s="20">
        <v>-10286</v>
      </c>
      <c r="K31" s="20">
        <v>-548</v>
      </c>
      <c r="L31" s="20"/>
      <c r="M31" s="20">
        <v>-421</v>
      </c>
      <c r="N31" s="20">
        <v>-969</v>
      </c>
      <c r="O31" s="20"/>
      <c r="P31" s="20"/>
      <c r="Q31" s="20"/>
      <c r="R31" s="20"/>
      <c r="S31" s="20"/>
      <c r="T31" s="20"/>
      <c r="U31" s="20"/>
      <c r="V31" s="20"/>
      <c r="W31" s="20">
        <v>-11255</v>
      </c>
      <c r="X31" s="20"/>
      <c r="Y31" s="20">
        <v>-11255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-46918036</v>
      </c>
      <c r="D32" s="18"/>
      <c r="E32" s="19">
        <v>-500004</v>
      </c>
      <c r="F32" s="20">
        <v>-500004</v>
      </c>
      <c r="G32" s="20">
        <v>12826588</v>
      </c>
      <c r="H32" s="20">
        <v>-59207227</v>
      </c>
      <c r="I32" s="20">
        <v>283533</v>
      </c>
      <c r="J32" s="20">
        <v>-46097106</v>
      </c>
      <c r="K32" s="20">
        <v>305448</v>
      </c>
      <c r="L32" s="20">
        <v>249811</v>
      </c>
      <c r="M32" s="20">
        <v>293732</v>
      </c>
      <c r="N32" s="20">
        <v>848991</v>
      </c>
      <c r="O32" s="20"/>
      <c r="P32" s="20"/>
      <c r="Q32" s="20"/>
      <c r="R32" s="20"/>
      <c r="S32" s="20"/>
      <c r="T32" s="20"/>
      <c r="U32" s="20"/>
      <c r="V32" s="20"/>
      <c r="W32" s="20">
        <v>-45248115</v>
      </c>
      <c r="X32" s="20">
        <v>-250002</v>
      </c>
      <c r="Y32" s="20">
        <v>-44998113</v>
      </c>
      <c r="Z32" s="21">
        <v>17999.101207190342</v>
      </c>
      <c r="AA32" s="22">
        <v>-500004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-46927650</v>
      </c>
      <c r="D34" s="29">
        <f>SUM(D29:D33)</f>
        <v>0</v>
      </c>
      <c r="E34" s="30">
        <f t="shared" si="3"/>
        <v>-500004</v>
      </c>
      <c r="F34" s="31">
        <f t="shared" si="3"/>
        <v>-500004</v>
      </c>
      <c r="G34" s="31">
        <f t="shared" si="3"/>
        <v>12816975</v>
      </c>
      <c r="H34" s="31">
        <f t="shared" si="3"/>
        <v>-59207900</v>
      </c>
      <c r="I34" s="31">
        <f t="shared" si="3"/>
        <v>283533</v>
      </c>
      <c r="J34" s="31">
        <f t="shared" si="3"/>
        <v>-46107392</v>
      </c>
      <c r="K34" s="31">
        <f t="shared" si="3"/>
        <v>304900</v>
      </c>
      <c r="L34" s="31">
        <f t="shared" si="3"/>
        <v>249811</v>
      </c>
      <c r="M34" s="31">
        <f t="shared" si="3"/>
        <v>293311</v>
      </c>
      <c r="N34" s="31">
        <f t="shared" si="3"/>
        <v>848022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-45259370</v>
      </c>
      <c r="X34" s="31">
        <f t="shared" si="3"/>
        <v>-250002</v>
      </c>
      <c r="Y34" s="31">
        <f t="shared" si="3"/>
        <v>-45009368</v>
      </c>
      <c r="Z34" s="32">
        <f>+IF(X34&lt;&gt;0,+(Y34/X34)*100,0)</f>
        <v>18003.603171174633</v>
      </c>
      <c r="AA34" s="33">
        <f>SUM(AA29:AA33)</f>
        <v>-500004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-46927650</v>
      </c>
      <c r="D40" s="29">
        <f>+D34+D39</f>
        <v>0</v>
      </c>
      <c r="E40" s="30">
        <f t="shared" si="5"/>
        <v>-500004</v>
      </c>
      <c r="F40" s="31">
        <f t="shared" si="5"/>
        <v>-500004</v>
      </c>
      <c r="G40" s="31">
        <f t="shared" si="5"/>
        <v>12816975</v>
      </c>
      <c r="H40" s="31">
        <f t="shared" si="5"/>
        <v>-59207900</v>
      </c>
      <c r="I40" s="31">
        <f t="shared" si="5"/>
        <v>283533</v>
      </c>
      <c r="J40" s="31">
        <f t="shared" si="5"/>
        <v>-46107392</v>
      </c>
      <c r="K40" s="31">
        <f t="shared" si="5"/>
        <v>304900</v>
      </c>
      <c r="L40" s="31">
        <f t="shared" si="5"/>
        <v>249811</v>
      </c>
      <c r="M40" s="31">
        <f t="shared" si="5"/>
        <v>293311</v>
      </c>
      <c r="N40" s="31">
        <f t="shared" si="5"/>
        <v>848022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-45259370</v>
      </c>
      <c r="X40" s="31">
        <f t="shared" si="5"/>
        <v>-250002</v>
      </c>
      <c r="Y40" s="31">
        <f t="shared" si="5"/>
        <v>-45009368</v>
      </c>
      <c r="Z40" s="32">
        <f>+IF(X40&lt;&gt;0,+(Y40/X40)*100,0)</f>
        <v>18003.603171174633</v>
      </c>
      <c r="AA40" s="33">
        <f>+AA34+AA39</f>
        <v>-500004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68835519</v>
      </c>
      <c r="D42" s="43">
        <f>+D25-D40</f>
        <v>0</v>
      </c>
      <c r="E42" s="44">
        <f t="shared" si="6"/>
        <v>20767776</v>
      </c>
      <c r="F42" s="45">
        <f t="shared" si="6"/>
        <v>20767776</v>
      </c>
      <c r="G42" s="45">
        <f t="shared" si="6"/>
        <v>17090666</v>
      </c>
      <c r="H42" s="45">
        <f t="shared" si="6"/>
        <v>59039499</v>
      </c>
      <c r="I42" s="45">
        <f t="shared" si="6"/>
        <v>1883892</v>
      </c>
      <c r="J42" s="45">
        <f t="shared" si="6"/>
        <v>78014057</v>
      </c>
      <c r="K42" s="45">
        <f t="shared" si="6"/>
        <v>1892793</v>
      </c>
      <c r="L42" s="45">
        <f t="shared" si="6"/>
        <v>1875246</v>
      </c>
      <c r="M42" s="45">
        <f t="shared" si="6"/>
        <v>1960139</v>
      </c>
      <c r="N42" s="45">
        <f t="shared" si="6"/>
        <v>5728178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83742235</v>
      </c>
      <c r="X42" s="45">
        <f t="shared" si="6"/>
        <v>10383888</v>
      </c>
      <c r="Y42" s="45">
        <f t="shared" si="6"/>
        <v>73358347</v>
      </c>
      <c r="Z42" s="46">
        <f>+IF(X42&lt;&gt;0,+(Y42/X42)*100,0)</f>
        <v>706.46319567391322</v>
      </c>
      <c r="AA42" s="47">
        <f>+AA25-AA40</f>
        <v>20767776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20767776</v>
      </c>
      <c r="F45" s="20">
        <v>20767776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10383888</v>
      </c>
      <c r="Y45" s="20">
        <v>-10383888</v>
      </c>
      <c r="Z45" s="48">
        <v>-100</v>
      </c>
      <c r="AA45" s="22">
        <v>20767776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20767776</v>
      </c>
      <c r="F48" s="53">
        <f t="shared" si="7"/>
        <v>20767776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10383888</v>
      </c>
      <c r="Y48" s="53">
        <f t="shared" si="7"/>
        <v>-10383888</v>
      </c>
      <c r="Z48" s="54">
        <f>+IF(X48&lt;&gt;0,+(Y48/X48)*100,0)</f>
        <v>-100</v>
      </c>
      <c r="AA48" s="55">
        <f>SUM(AA45:AA47)</f>
        <v>20767776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54725894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/>
      <c r="P6" s="20"/>
      <c r="Q6" s="20"/>
      <c r="R6" s="20"/>
      <c r="S6" s="20"/>
      <c r="T6" s="20"/>
      <c r="U6" s="20"/>
      <c r="V6" s="20"/>
      <c r="W6" s="20">
        <v>25941625</v>
      </c>
      <c r="X6" s="20">
        <v>27362928</v>
      </c>
      <c r="Y6" s="20">
        <v>-1421303</v>
      </c>
      <c r="Z6" s="21">
        <v>-5.1942650289471946</v>
      </c>
      <c r="AA6" s="22">
        <v>54725894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/>
      <c r="P8" s="20"/>
      <c r="Q8" s="20"/>
      <c r="R8" s="20"/>
      <c r="S8" s="20"/>
      <c r="T8" s="20"/>
      <c r="U8" s="20"/>
      <c r="V8" s="20"/>
      <c r="W8" s="20">
        <v>58710320</v>
      </c>
      <c r="X8" s="20">
        <v>22877051</v>
      </c>
      <c r="Y8" s="20">
        <v>35833269</v>
      </c>
      <c r="Z8" s="21">
        <v>156.63412648771907</v>
      </c>
      <c r="AA8" s="22">
        <v>47165882</v>
      </c>
    </row>
    <row r="9" spans="1:27" ht="13.5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/>
      <c r="P9" s="20"/>
      <c r="Q9" s="20"/>
      <c r="R9" s="20"/>
      <c r="S9" s="20"/>
      <c r="T9" s="20"/>
      <c r="U9" s="20"/>
      <c r="V9" s="20"/>
      <c r="W9" s="20">
        <v>25029064</v>
      </c>
      <c r="X9" s="20"/>
      <c r="Y9" s="20">
        <v>25029064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-5513659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/>
      <c r="P11" s="20"/>
      <c r="Q11" s="20"/>
      <c r="R11" s="20"/>
      <c r="S11" s="20"/>
      <c r="T11" s="20"/>
      <c r="U11" s="20"/>
      <c r="V11" s="20"/>
      <c r="W11" s="20">
        <v>-3316730</v>
      </c>
      <c r="X11" s="20">
        <v>-2756832</v>
      </c>
      <c r="Y11" s="20">
        <v>-559898</v>
      </c>
      <c r="Z11" s="21">
        <v>20.309471161100859</v>
      </c>
      <c r="AA11" s="22">
        <v>-5513659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96378117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106364279</v>
      </c>
      <c r="X12" s="31">
        <f t="shared" si="0"/>
        <v>47483147</v>
      </c>
      <c r="Y12" s="31">
        <f t="shared" si="0"/>
        <v>58881132</v>
      </c>
      <c r="Z12" s="32">
        <f>+IF(X12&lt;&gt;0,+(Y12/X12)*100,0)</f>
        <v>124.00427461136896</v>
      </c>
      <c r="AA12" s="33">
        <f>SUM(AA6:AA11)</f>
        <v>96378117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64250000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/>
      <c r="P19" s="20"/>
      <c r="Q19" s="20"/>
      <c r="R19" s="20"/>
      <c r="S19" s="20"/>
      <c r="T19" s="20"/>
      <c r="U19" s="20"/>
      <c r="V19" s="20"/>
      <c r="W19" s="20">
        <v>-101807823</v>
      </c>
      <c r="X19" s="20">
        <v>32124996</v>
      </c>
      <c r="Y19" s="20">
        <v>-133932819</v>
      </c>
      <c r="Z19" s="21">
        <v>-416.91155074385068</v>
      </c>
      <c r="AA19" s="22">
        <v>64250000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64250000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-101807823</v>
      </c>
      <c r="X24" s="37">
        <f t="shared" si="1"/>
        <v>32124996</v>
      </c>
      <c r="Y24" s="37">
        <f t="shared" si="1"/>
        <v>-133932819</v>
      </c>
      <c r="Z24" s="38">
        <f>+IF(X24&lt;&gt;0,+(Y24/X24)*100,0)</f>
        <v>-416.91155074385068</v>
      </c>
      <c r="AA24" s="39">
        <f>SUM(AA15:AA23)</f>
        <v>64250000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160628117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4556456</v>
      </c>
      <c r="X25" s="31">
        <f t="shared" si="2"/>
        <v>79608143</v>
      </c>
      <c r="Y25" s="31">
        <f t="shared" si="2"/>
        <v>-75051687</v>
      </c>
      <c r="Z25" s="32">
        <f>+IF(X25&lt;&gt;0,+(Y25/X25)*100,0)</f>
        <v>-94.27639456430984</v>
      </c>
      <c r="AA25" s="33">
        <f>+AA12+AA24</f>
        <v>160628117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/>
      <c r="P31" s="20"/>
      <c r="Q31" s="20"/>
      <c r="R31" s="20"/>
      <c r="S31" s="20"/>
      <c r="T31" s="20"/>
      <c r="U31" s="20"/>
      <c r="V31" s="20"/>
      <c r="W31" s="20">
        <v>-120271</v>
      </c>
      <c r="X31" s="20"/>
      <c r="Y31" s="20">
        <v>-120271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76633560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/>
      <c r="P32" s="20"/>
      <c r="Q32" s="20"/>
      <c r="R32" s="20"/>
      <c r="S32" s="20"/>
      <c r="T32" s="20"/>
      <c r="U32" s="20"/>
      <c r="V32" s="20"/>
      <c r="W32" s="20">
        <v>115184216</v>
      </c>
      <c r="X32" s="20">
        <v>38597173</v>
      </c>
      <c r="Y32" s="20">
        <v>76587043</v>
      </c>
      <c r="Z32" s="21">
        <v>198.42656092973442</v>
      </c>
      <c r="AA32" s="22">
        <v>76633560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76633560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115063945</v>
      </c>
      <c r="X34" s="31">
        <f t="shared" si="3"/>
        <v>38597173</v>
      </c>
      <c r="Y34" s="31">
        <f t="shared" si="3"/>
        <v>76466772</v>
      </c>
      <c r="Z34" s="32">
        <f>+IF(X34&lt;&gt;0,+(Y34/X34)*100,0)</f>
        <v>198.11495520669351</v>
      </c>
      <c r="AA34" s="33">
        <f>SUM(AA29:AA33)</f>
        <v>76633560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76633560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115063945</v>
      </c>
      <c r="X40" s="31">
        <f t="shared" si="5"/>
        <v>38597173</v>
      </c>
      <c r="Y40" s="31">
        <f t="shared" si="5"/>
        <v>76466772</v>
      </c>
      <c r="Z40" s="32">
        <f>+IF(X40&lt;&gt;0,+(Y40/X40)*100,0)</f>
        <v>198.11495520669351</v>
      </c>
      <c r="AA40" s="33">
        <f>+AA34+AA39</f>
        <v>76633560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83994557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-110507489</v>
      </c>
      <c r="X42" s="45">
        <f t="shared" si="6"/>
        <v>41010970</v>
      </c>
      <c r="Y42" s="45">
        <f t="shared" si="6"/>
        <v>-151518459</v>
      </c>
      <c r="Z42" s="46">
        <f>+IF(X42&lt;&gt;0,+(Y42/X42)*100,0)</f>
        <v>-369.45836443273595</v>
      </c>
      <c r="AA42" s="47">
        <f>+AA25-AA40</f>
        <v>83994557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83994563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41010988</v>
      </c>
      <c r="Y45" s="20">
        <v>-40804488</v>
      </c>
      <c r="Z45" s="48">
        <v>-99.496476407737362</v>
      </c>
      <c r="AA45" s="22">
        <v>83994563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83994563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41010988</v>
      </c>
      <c r="Y48" s="53">
        <f t="shared" si="7"/>
        <v>-40804488</v>
      </c>
      <c r="Z48" s="54">
        <f>+IF(X48&lt;&gt;0,+(Y48/X48)*100,0)</f>
        <v>-99.496476407737362</v>
      </c>
      <c r="AA48" s="55">
        <f>SUM(AA45:AA47)</f>
        <v>83994563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32878981</v>
      </c>
      <c r="D6" s="18"/>
      <c r="E6" s="19">
        <v>10616040</v>
      </c>
      <c r="F6" s="20">
        <v>10616040</v>
      </c>
      <c r="G6" s="20">
        <v>33045604</v>
      </c>
      <c r="H6" s="20">
        <v>11534277</v>
      </c>
      <c r="I6" s="20">
        <v>652187</v>
      </c>
      <c r="J6" s="20">
        <v>45232068</v>
      </c>
      <c r="K6" s="20">
        <v>118481</v>
      </c>
      <c r="L6" s="20">
        <v>590417</v>
      </c>
      <c r="M6" s="20">
        <v>6929685</v>
      </c>
      <c r="N6" s="20">
        <v>7638583</v>
      </c>
      <c r="O6" s="20"/>
      <c r="P6" s="20"/>
      <c r="Q6" s="20"/>
      <c r="R6" s="20"/>
      <c r="S6" s="20"/>
      <c r="T6" s="20"/>
      <c r="U6" s="20"/>
      <c r="V6" s="20"/>
      <c r="W6" s="20">
        <v>52870651</v>
      </c>
      <c r="X6" s="20">
        <v>5308020</v>
      </c>
      <c r="Y6" s="20">
        <v>47562631</v>
      </c>
      <c r="Z6" s="21">
        <v>896.05221909487898</v>
      </c>
      <c r="AA6" s="22">
        <v>10616040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12747681</v>
      </c>
      <c r="D8" s="18"/>
      <c r="E8" s="19"/>
      <c r="F8" s="20"/>
      <c r="G8" s="20">
        <v>13232398</v>
      </c>
      <c r="H8" s="20">
        <v>-62679</v>
      </c>
      <c r="I8" s="20">
        <v>122769</v>
      </c>
      <c r="J8" s="20">
        <v>13292488</v>
      </c>
      <c r="K8" s="20">
        <v>-38437</v>
      </c>
      <c r="L8" s="20">
        <v>208570</v>
      </c>
      <c r="M8" s="20">
        <v>446151</v>
      </c>
      <c r="N8" s="20">
        <v>616284</v>
      </c>
      <c r="O8" s="20"/>
      <c r="P8" s="20"/>
      <c r="Q8" s="20"/>
      <c r="R8" s="20"/>
      <c r="S8" s="20"/>
      <c r="T8" s="20"/>
      <c r="U8" s="20"/>
      <c r="V8" s="20"/>
      <c r="W8" s="20">
        <v>13908772</v>
      </c>
      <c r="X8" s="20"/>
      <c r="Y8" s="20">
        <v>13908772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3622924</v>
      </c>
      <c r="D9" s="18"/>
      <c r="E9" s="19"/>
      <c r="F9" s="20"/>
      <c r="G9" s="20">
        <v>3669123</v>
      </c>
      <c r="H9" s="20">
        <v>114686</v>
      </c>
      <c r="I9" s="20">
        <v>46200</v>
      </c>
      <c r="J9" s="20">
        <v>3830009</v>
      </c>
      <c r="K9" s="20">
        <v>101714</v>
      </c>
      <c r="L9" s="20">
        <v>52213</v>
      </c>
      <c r="M9" s="20">
        <v>52163</v>
      </c>
      <c r="N9" s="20">
        <v>206090</v>
      </c>
      <c r="O9" s="20"/>
      <c r="P9" s="20"/>
      <c r="Q9" s="20"/>
      <c r="R9" s="20"/>
      <c r="S9" s="20"/>
      <c r="T9" s="20"/>
      <c r="U9" s="20"/>
      <c r="V9" s="20"/>
      <c r="W9" s="20">
        <v>4036099</v>
      </c>
      <c r="X9" s="20"/>
      <c r="Y9" s="20">
        <v>4036099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-833116</v>
      </c>
      <c r="D11" s="18"/>
      <c r="E11" s="19">
        <v>-2701356</v>
      </c>
      <c r="F11" s="20">
        <v>-2701356</v>
      </c>
      <c r="G11" s="20">
        <v>-833116</v>
      </c>
      <c r="H11" s="20">
        <v>-36730</v>
      </c>
      <c r="I11" s="20">
        <v>-147957</v>
      </c>
      <c r="J11" s="20">
        <v>-1017803</v>
      </c>
      <c r="K11" s="20"/>
      <c r="L11" s="20">
        <v>-12412</v>
      </c>
      <c r="M11" s="20"/>
      <c r="N11" s="20">
        <v>-12412</v>
      </c>
      <c r="O11" s="20"/>
      <c r="P11" s="20"/>
      <c r="Q11" s="20"/>
      <c r="R11" s="20"/>
      <c r="S11" s="20"/>
      <c r="T11" s="20"/>
      <c r="U11" s="20"/>
      <c r="V11" s="20"/>
      <c r="W11" s="20">
        <v>-1030215</v>
      </c>
      <c r="X11" s="20">
        <v>-1350678</v>
      </c>
      <c r="Y11" s="20">
        <v>320463</v>
      </c>
      <c r="Z11" s="21">
        <v>-23.726084233251747</v>
      </c>
      <c r="AA11" s="22">
        <v>-2701356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48416470</v>
      </c>
      <c r="D12" s="29">
        <f>SUM(D6:D11)</f>
        <v>0</v>
      </c>
      <c r="E12" s="30">
        <f t="shared" si="0"/>
        <v>7914684</v>
      </c>
      <c r="F12" s="31">
        <f t="shared" si="0"/>
        <v>7914684</v>
      </c>
      <c r="G12" s="31">
        <f t="shared" si="0"/>
        <v>49114009</v>
      </c>
      <c r="H12" s="31">
        <f t="shared" si="0"/>
        <v>11549554</v>
      </c>
      <c r="I12" s="31">
        <f t="shared" si="0"/>
        <v>673199</v>
      </c>
      <c r="J12" s="31">
        <f t="shared" si="0"/>
        <v>61336762</v>
      </c>
      <c r="K12" s="31">
        <f t="shared" si="0"/>
        <v>181758</v>
      </c>
      <c r="L12" s="31">
        <f t="shared" si="0"/>
        <v>838788</v>
      </c>
      <c r="M12" s="31">
        <f t="shared" si="0"/>
        <v>7427999</v>
      </c>
      <c r="N12" s="31">
        <f t="shared" si="0"/>
        <v>8448545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69785307</v>
      </c>
      <c r="X12" s="31">
        <f t="shared" si="0"/>
        <v>3957342</v>
      </c>
      <c r="Y12" s="31">
        <f t="shared" si="0"/>
        <v>65827965</v>
      </c>
      <c r="Z12" s="32">
        <f>+IF(X12&lt;&gt;0,+(Y12/X12)*100,0)</f>
        <v>1663.4388688164936</v>
      </c>
      <c r="AA12" s="33">
        <f>SUM(AA6:AA11)</f>
        <v>7914684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42395306</v>
      </c>
      <c r="D19" s="18"/>
      <c r="E19" s="19">
        <v>-6438384</v>
      </c>
      <c r="F19" s="20">
        <v>-6438384</v>
      </c>
      <c r="G19" s="20">
        <v>45257061</v>
      </c>
      <c r="H19" s="20">
        <v>-2447074</v>
      </c>
      <c r="I19" s="20"/>
      <c r="J19" s="20">
        <v>42809987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42809987</v>
      </c>
      <c r="X19" s="20">
        <v>-3219192</v>
      </c>
      <c r="Y19" s="20">
        <v>46029179</v>
      </c>
      <c r="Z19" s="21">
        <v>-1429.8363999413518</v>
      </c>
      <c r="AA19" s="22">
        <v>-6438384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42395306</v>
      </c>
      <c r="D24" s="29">
        <f>SUM(D15:D23)</f>
        <v>0</v>
      </c>
      <c r="E24" s="36">
        <f t="shared" si="1"/>
        <v>-6438384</v>
      </c>
      <c r="F24" s="37">
        <f t="shared" si="1"/>
        <v>-6438384</v>
      </c>
      <c r="G24" s="37">
        <f t="shared" si="1"/>
        <v>45257061</v>
      </c>
      <c r="H24" s="37">
        <f t="shared" si="1"/>
        <v>-2447074</v>
      </c>
      <c r="I24" s="37">
        <f t="shared" si="1"/>
        <v>0</v>
      </c>
      <c r="J24" s="37">
        <f t="shared" si="1"/>
        <v>42809987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42809987</v>
      </c>
      <c r="X24" s="37">
        <f t="shared" si="1"/>
        <v>-3219192</v>
      </c>
      <c r="Y24" s="37">
        <f t="shared" si="1"/>
        <v>46029179</v>
      </c>
      <c r="Z24" s="38">
        <f>+IF(X24&lt;&gt;0,+(Y24/X24)*100,0)</f>
        <v>-1429.8363999413518</v>
      </c>
      <c r="AA24" s="39">
        <f>SUM(AA15:AA23)</f>
        <v>-6438384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90811776</v>
      </c>
      <c r="D25" s="29">
        <f>+D12+D24</f>
        <v>0</v>
      </c>
      <c r="E25" s="30">
        <f t="shared" si="2"/>
        <v>1476300</v>
      </c>
      <c r="F25" s="31">
        <f t="shared" si="2"/>
        <v>1476300</v>
      </c>
      <c r="G25" s="31">
        <f t="shared" si="2"/>
        <v>94371070</v>
      </c>
      <c r="H25" s="31">
        <f t="shared" si="2"/>
        <v>9102480</v>
      </c>
      <c r="I25" s="31">
        <f t="shared" si="2"/>
        <v>673199</v>
      </c>
      <c r="J25" s="31">
        <f t="shared" si="2"/>
        <v>104146749</v>
      </c>
      <c r="K25" s="31">
        <f t="shared" si="2"/>
        <v>181758</v>
      </c>
      <c r="L25" s="31">
        <f t="shared" si="2"/>
        <v>838788</v>
      </c>
      <c r="M25" s="31">
        <f t="shared" si="2"/>
        <v>7427999</v>
      </c>
      <c r="N25" s="31">
        <f t="shared" si="2"/>
        <v>8448545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112595294</v>
      </c>
      <c r="X25" s="31">
        <f t="shared" si="2"/>
        <v>738150</v>
      </c>
      <c r="Y25" s="31">
        <f t="shared" si="2"/>
        <v>111857144</v>
      </c>
      <c r="Z25" s="32">
        <f>+IF(X25&lt;&gt;0,+(Y25/X25)*100,0)</f>
        <v>15153.714556661924</v>
      </c>
      <c r="AA25" s="33">
        <f>+AA12+AA24</f>
        <v>1476300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809017</v>
      </c>
      <c r="D31" s="18"/>
      <c r="E31" s="19"/>
      <c r="F31" s="20"/>
      <c r="G31" s="20">
        <v>808452</v>
      </c>
      <c r="H31" s="20"/>
      <c r="I31" s="20"/>
      <c r="J31" s="20">
        <v>808452</v>
      </c>
      <c r="K31" s="20"/>
      <c r="L31" s="20">
        <v>-500</v>
      </c>
      <c r="M31" s="20"/>
      <c r="N31" s="20">
        <v>-500</v>
      </c>
      <c r="O31" s="20"/>
      <c r="P31" s="20"/>
      <c r="Q31" s="20"/>
      <c r="R31" s="20"/>
      <c r="S31" s="20"/>
      <c r="T31" s="20"/>
      <c r="U31" s="20"/>
      <c r="V31" s="20"/>
      <c r="W31" s="20">
        <v>807952</v>
      </c>
      <c r="X31" s="20"/>
      <c r="Y31" s="20">
        <v>807952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3753968</v>
      </c>
      <c r="D32" s="18"/>
      <c r="E32" s="19">
        <v>44759916</v>
      </c>
      <c r="F32" s="20">
        <v>44759916</v>
      </c>
      <c r="G32" s="20">
        <v>3686605</v>
      </c>
      <c r="H32" s="20">
        <v>109285</v>
      </c>
      <c r="I32" s="20">
        <v>227051</v>
      </c>
      <c r="J32" s="20">
        <v>4022941</v>
      </c>
      <c r="K32" s="20">
        <v>1945</v>
      </c>
      <c r="L32" s="20">
        <v>191374</v>
      </c>
      <c r="M32" s="20">
        <v>86934</v>
      </c>
      <c r="N32" s="20">
        <v>280253</v>
      </c>
      <c r="O32" s="20"/>
      <c r="P32" s="20"/>
      <c r="Q32" s="20"/>
      <c r="R32" s="20"/>
      <c r="S32" s="20"/>
      <c r="T32" s="20"/>
      <c r="U32" s="20"/>
      <c r="V32" s="20"/>
      <c r="W32" s="20">
        <v>4303194</v>
      </c>
      <c r="X32" s="20">
        <v>22379958</v>
      </c>
      <c r="Y32" s="20">
        <v>-18076764</v>
      </c>
      <c r="Z32" s="21">
        <v>-80.772108687603435</v>
      </c>
      <c r="AA32" s="22">
        <v>44759916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4562985</v>
      </c>
      <c r="D34" s="29">
        <f>SUM(D29:D33)</f>
        <v>0</v>
      </c>
      <c r="E34" s="30">
        <f t="shared" si="3"/>
        <v>44759916</v>
      </c>
      <c r="F34" s="31">
        <f t="shared" si="3"/>
        <v>44759916</v>
      </c>
      <c r="G34" s="31">
        <f t="shared" si="3"/>
        <v>4495057</v>
      </c>
      <c r="H34" s="31">
        <f t="shared" si="3"/>
        <v>109285</v>
      </c>
      <c r="I34" s="31">
        <f t="shared" si="3"/>
        <v>227051</v>
      </c>
      <c r="J34" s="31">
        <f t="shared" si="3"/>
        <v>4831393</v>
      </c>
      <c r="K34" s="31">
        <f t="shared" si="3"/>
        <v>1945</v>
      </c>
      <c r="L34" s="31">
        <f t="shared" si="3"/>
        <v>190874</v>
      </c>
      <c r="M34" s="31">
        <f t="shared" si="3"/>
        <v>86934</v>
      </c>
      <c r="N34" s="31">
        <f t="shared" si="3"/>
        <v>279753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5111146</v>
      </c>
      <c r="X34" s="31">
        <f t="shared" si="3"/>
        <v>22379958</v>
      </c>
      <c r="Y34" s="31">
        <f t="shared" si="3"/>
        <v>-17268812</v>
      </c>
      <c r="Z34" s="32">
        <f>+IF(X34&lt;&gt;0,+(Y34/X34)*100,0)</f>
        <v>-77.161949991148333</v>
      </c>
      <c r="AA34" s="33">
        <f>SUM(AA29:AA33)</f>
        <v>44759916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4562985</v>
      </c>
      <c r="D40" s="29">
        <f>+D34+D39</f>
        <v>0</v>
      </c>
      <c r="E40" s="30">
        <f t="shared" si="5"/>
        <v>44759916</v>
      </c>
      <c r="F40" s="31">
        <f t="shared" si="5"/>
        <v>44759916</v>
      </c>
      <c r="G40" s="31">
        <f t="shared" si="5"/>
        <v>4495057</v>
      </c>
      <c r="H40" s="31">
        <f t="shared" si="5"/>
        <v>109285</v>
      </c>
      <c r="I40" s="31">
        <f t="shared" si="5"/>
        <v>227051</v>
      </c>
      <c r="J40" s="31">
        <f t="shared" si="5"/>
        <v>4831393</v>
      </c>
      <c r="K40" s="31">
        <f t="shared" si="5"/>
        <v>1945</v>
      </c>
      <c r="L40" s="31">
        <f t="shared" si="5"/>
        <v>190874</v>
      </c>
      <c r="M40" s="31">
        <f t="shared" si="5"/>
        <v>86934</v>
      </c>
      <c r="N40" s="31">
        <f t="shared" si="5"/>
        <v>279753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5111146</v>
      </c>
      <c r="X40" s="31">
        <f t="shared" si="5"/>
        <v>22379958</v>
      </c>
      <c r="Y40" s="31">
        <f t="shared" si="5"/>
        <v>-17268812</v>
      </c>
      <c r="Z40" s="32">
        <f>+IF(X40&lt;&gt;0,+(Y40/X40)*100,0)</f>
        <v>-77.161949991148333</v>
      </c>
      <c r="AA40" s="33">
        <f>+AA34+AA39</f>
        <v>44759916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86248791</v>
      </c>
      <c r="D42" s="43">
        <f>+D25-D40</f>
        <v>0</v>
      </c>
      <c r="E42" s="44">
        <f t="shared" si="6"/>
        <v>-43283616</v>
      </c>
      <c r="F42" s="45">
        <f t="shared" si="6"/>
        <v>-43283616</v>
      </c>
      <c r="G42" s="45">
        <f t="shared" si="6"/>
        <v>89876013</v>
      </c>
      <c r="H42" s="45">
        <f t="shared" si="6"/>
        <v>8993195</v>
      </c>
      <c r="I42" s="45">
        <f t="shared" si="6"/>
        <v>446148</v>
      </c>
      <c r="J42" s="45">
        <f t="shared" si="6"/>
        <v>99315356</v>
      </c>
      <c r="K42" s="45">
        <f t="shared" si="6"/>
        <v>179813</v>
      </c>
      <c r="L42" s="45">
        <f t="shared" si="6"/>
        <v>647914</v>
      </c>
      <c r="M42" s="45">
        <f t="shared" si="6"/>
        <v>7341065</v>
      </c>
      <c r="N42" s="45">
        <f t="shared" si="6"/>
        <v>8168792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107484148</v>
      </c>
      <c r="X42" s="45">
        <f t="shared" si="6"/>
        <v>-21641808</v>
      </c>
      <c r="Y42" s="45">
        <f t="shared" si="6"/>
        <v>129125956</v>
      </c>
      <c r="Z42" s="46">
        <f>+IF(X42&lt;&gt;0,+(Y42/X42)*100,0)</f>
        <v>-596.65050165864147</v>
      </c>
      <c r="AA42" s="47">
        <f>+AA25-AA40</f>
        <v>-43283616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-43283616</v>
      </c>
      <c r="F45" s="20">
        <v>-43283616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-21641808</v>
      </c>
      <c r="Y45" s="20">
        <v>21641808</v>
      </c>
      <c r="Z45" s="48">
        <v>-100</v>
      </c>
      <c r="AA45" s="22">
        <v>-43283616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-43283616</v>
      </c>
      <c r="F48" s="53">
        <f t="shared" si="7"/>
        <v>-43283616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-21641808</v>
      </c>
      <c r="Y48" s="53">
        <f t="shared" si="7"/>
        <v>21641808</v>
      </c>
      <c r="Z48" s="54">
        <f>+IF(X48&lt;&gt;0,+(Y48/X48)*100,0)</f>
        <v>-100</v>
      </c>
      <c r="AA48" s="55">
        <f>SUM(AA45:AA47)</f>
        <v>-43283616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26418095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/>
      <c r="P6" s="20"/>
      <c r="Q6" s="20"/>
      <c r="R6" s="20"/>
      <c r="S6" s="20"/>
      <c r="T6" s="20"/>
      <c r="U6" s="20"/>
      <c r="V6" s="20"/>
      <c r="W6" s="20">
        <v>6129937</v>
      </c>
      <c r="X6" s="20">
        <v>13209078</v>
      </c>
      <c r="Y6" s="20">
        <v>-7079141</v>
      </c>
      <c r="Z6" s="21">
        <v>-53.592998693777119</v>
      </c>
      <c r="AA6" s="22">
        <v>26418095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396611733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/>
      <c r="P8" s="20"/>
      <c r="Q8" s="20"/>
      <c r="R8" s="20"/>
      <c r="S8" s="20"/>
      <c r="T8" s="20"/>
      <c r="U8" s="20"/>
      <c r="V8" s="20"/>
      <c r="W8" s="20">
        <v>72743214</v>
      </c>
      <c r="X8" s="20">
        <v>398190235</v>
      </c>
      <c r="Y8" s="20">
        <v>-325447021</v>
      </c>
      <c r="Z8" s="21">
        <v>-81.731542462360977</v>
      </c>
      <c r="AA8" s="22">
        <v>396611733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/>
      <c r="P9" s="20"/>
      <c r="Q9" s="20"/>
      <c r="R9" s="20"/>
      <c r="S9" s="20"/>
      <c r="T9" s="20"/>
      <c r="U9" s="20"/>
      <c r="V9" s="20"/>
      <c r="W9" s="20">
        <v>1161643</v>
      </c>
      <c r="X9" s="20">
        <v>-887904</v>
      </c>
      <c r="Y9" s="20">
        <v>2049547</v>
      </c>
      <c r="Z9" s="21">
        <v>-230.82979691498181</v>
      </c>
      <c r="AA9" s="22">
        <v>-1775807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2479501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/>
      <c r="P11" s="20"/>
      <c r="Q11" s="20"/>
      <c r="R11" s="20"/>
      <c r="S11" s="20"/>
      <c r="T11" s="20"/>
      <c r="U11" s="20"/>
      <c r="V11" s="20"/>
      <c r="W11" s="20">
        <v>-466593</v>
      </c>
      <c r="X11" s="20">
        <v>2479501</v>
      </c>
      <c r="Y11" s="20">
        <v>-2946094</v>
      </c>
      <c r="Z11" s="21">
        <v>-118.81802023874965</v>
      </c>
      <c r="AA11" s="22">
        <v>2479501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423733522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79568201</v>
      </c>
      <c r="X12" s="31">
        <f t="shared" si="0"/>
        <v>412990910</v>
      </c>
      <c r="Y12" s="31">
        <f t="shared" si="0"/>
        <v>-333422709</v>
      </c>
      <c r="Z12" s="32">
        <f>+IF(X12&lt;&gt;0,+(Y12/X12)*100,0)</f>
        <v>-80.733667721645503</v>
      </c>
      <c r="AA12" s="33">
        <f>SUM(AA6:AA11)</f>
        <v>423733522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1352192079</v>
      </c>
      <c r="D19" s="18"/>
      <c r="E19" s="19">
        <v>999816207</v>
      </c>
      <c r="F19" s="20">
        <v>999816207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/>
      <c r="P19" s="20"/>
      <c r="Q19" s="20"/>
      <c r="R19" s="20"/>
      <c r="S19" s="20"/>
      <c r="T19" s="20"/>
      <c r="U19" s="20"/>
      <c r="V19" s="20"/>
      <c r="W19" s="20">
        <v>10902962</v>
      </c>
      <c r="X19" s="20">
        <v>984246230</v>
      </c>
      <c r="Y19" s="20">
        <v>-973343268</v>
      </c>
      <c r="Z19" s="21">
        <v>-98.892252602278191</v>
      </c>
      <c r="AA19" s="22">
        <v>999816207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1513315664</v>
      </c>
      <c r="D24" s="29">
        <f>SUM(D15:D23)</f>
        <v>0</v>
      </c>
      <c r="E24" s="36">
        <f t="shared" si="1"/>
        <v>999816207</v>
      </c>
      <c r="F24" s="37">
        <f t="shared" si="1"/>
        <v>999816207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10902962</v>
      </c>
      <c r="X24" s="37">
        <f t="shared" si="1"/>
        <v>984246230</v>
      </c>
      <c r="Y24" s="37">
        <f t="shared" si="1"/>
        <v>-973343268</v>
      </c>
      <c r="Z24" s="38">
        <f>+IF(X24&lt;&gt;0,+(Y24/X24)*100,0)</f>
        <v>-98.892252602278191</v>
      </c>
      <c r="AA24" s="39">
        <f>SUM(AA15:AA23)</f>
        <v>999816207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1399871956</v>
      </c>
      <c r="D25" s="29">
        <f>+D12+D24</f>
        <v>0</v>
      </c>
      <c r="E25" s="30">
        <f t="shared" si="2"/>
        <v>1423549729</v>
      </c>
      <c r="F25" s="31">
        <f t="shared" si="2"/>
        <v>1423549729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90471163</v>
      </c>
      <c r="X25" s="31">
        <f t="shared" si="2"/>
        <v>1397237140</v>
      </c>
      <c r="Y25" s="31">
        <f t="shared" si="2"/>
        <v>-1306765977</v>
      </c>
      <c r="Z25" s="32">
        <f>+IF(X25&lt;&gt;0,+(Y25/X25)*100,0)</f>
        <v>-93.52499583571047</v>
      </c>
      <c r="AA25" s="33">
        <f>+AA12+AA24</f>
        <v>1423549729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/>
      <c r="P31" s="20"/>
      <c r="Q31" s="20"/>
      <c r="R31" s="20"/>
      <c r="S31" s="20"/>
      <c r="T31" s="20"/>
      <c r="U31" s="20"/>
      <c r="V31" s="20"/>
      <c r="W31" s="20">
        <v>-35259</v>
      </c>
      <c r="X31" s="20"/>
      <c r="Y31" s="20">
        <v>-35259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/>
      <c r="P32" s="20"/>
      <c r="Q32" s="20"/>
      <c r="R32" s="20"/>
      <c r="S32" s="20"/>
      <c r="T32" s="20"/>
      <c r="U32" s="20"/>
      <c r="V32" s="20"/>
      <c r="W32" s="20">
        <v>6743380</v>
      </c>
      <c r="X32" s="20"/>
      <c r="Y32" s="20">
        <v>6743380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6708121</v>
      </c>
      <c r="X34" s="31">
        <f t="shared" si="3"/>
        <v>0</v>
      </c>
      <c r="Y34" s="31">
        <f t="shared" si="3"/>
        <v>6708121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6708121</v>
      </c>
      <c r="X40" s="31">
        <f t="shared" si="5"/>
        <v>0</v>
      </c>
      <c r="Y40" s="31">
        <f t="shared" si="5"/>
        <v>6708121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1399871956</v>
      </c>
      <c r="D42" s="43">
        <f>+D25-D40</f>
        <v>0</v>
      </c>
      <c r="E42" s="44">
        <f t="shared" si="6"/>
        <v>1423549729</v>
      </c>
      <c r="F42" s="45">
        <f t="shared" si="6"/>
        <v>1423549729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83763042</v>
      </c>
      <c r="X42" s="45">
        <f t="shared" si="6"/>
        <v>1397237140</v>
      </c>
      <c r="Y42" s="45">
        <f t="shared" si="6"/>
        <v>-1313474098</v>
      </c>
      <c r="Z42" s="46">
        <f>+IF(X42&lt;&gt;0,+(Y42/X42)*100,0)</f>
        <v>-94.005094797294049</v>
      </c>
      <c r="AA42" s="47">
        <f>+AA25-AA40</f>
        <v>1423549729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-10290582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/>
      <c r="P6" s="20"/>
      <c r="Q6" s="20"/>
      <c r="R6" s="20"/>
      <c r="S6" s="20"/>
      <c r="T6" s="20"/>
      <c r="U6" s="20"/>
      <c r="V6" s="20"/>
      <c r="W6" s="20">
        <v>129014866</v>
      </c>
      <c r="X6" s="20">
        <v>-2576490</v>
      </c>
      <c r="Y6" s="20">
        <v>131591356</v>
      </c>
      <c r="Z6" s="21">
        <v>-5107.3885790358199</v>
      </c>
      <c r="AA6" s="22">
        <v>-10290582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/>
      <c r="P8" s="20"/>
      <c r="Q8" s="20"/>
      <c r="R8" s="20"/>
      <c r="S8" s="20"/>
      <c r="T8" s="20"/>
      <c r="U8" s="20"/>
      <c r="V8" s="20"/>
      <c r="W8" s="20">
        <v>-7114503</v>
      </c>
      <c r="X8" s="20">
        <v>-27051599</v>
      </c>
      <c r="Y8" s="20">
        <v>19937096</v>
      </c>
      <c r="Z8" s="21">
        <v>-73.700249659918441</v>
      </c>
      <c r="AA8" s="22">
        <v>-25628975</v>
      </c>
    </row>
    <row r="9" spans="1:27" ht="13.5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/>
      <c r="P9" s="20"/>
      <c r="Q9" s="20"/>
      <c r="R9" s="20"/>
      <c r="S9" s="20"/>
      <c r="T9" s="20"/>
      <c r="U9" s="20"/>
      <c r="V9" s="20"/>
      <c r="W9" s="20">
        <v>1606658</v>
      </c>
      <c r="X9" s="20">
        <v>-47395228</v>
      </c>
      <c r="Y9" s="20">
        <v>49001886</v>
      </c>
      <c r="Z9" s="21">
        <v>-103.38991511972471</v>
      </c>
      <c r="AA9" s="22">
        <v>-47395228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-2428946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/>
      <c r="P11" s="20"/>
      <c r="Q11" s="20"/>
      <c r="R11" s="20"/>
      <c r="S11" s="20"/>
      <c r="T11" s="20"/>
      <c r="U11" s="20"/>
      <c r="V11" s="20"/>
      <c r="W11" s="20">
        <v>-5272063</v>
      </c>
      <c r="X11" s="20">
        <v>-1214472</v>
      </c>
      <c r="Y11" s="20">
        <v>-4057591</v>
      </c>
      <c r="Z11" s="21">
        <v>334.10329756470298</v>
      </c>
      <c r="AA11" s="22">
        <v>-2428946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-85743731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118234958</v>
      </c>
      <c r="X12" s="31">
        <f t="shared" si="0"/>
        <v>-78237789</v>
      </c>
      <c r="Y12" s="31">
        <f t="shared" si="0"/>
        <v>196472747</v>
      </c>
      <c r="Z12" s="32">
        <f>+IF(X12&lt;&gt;0,+(Y12/X12)*100,0)</f>
        <v>-251.12257070557041</v>
      </c>
      <c r="AA12" s="33">
        <f>SUM(AA6:AA11)</f>
        <v>-85743731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928027987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/>
      <c r="P19" s="20"/>
      <c r="Q19" s="20"/>
      <c r="R19" s="20"/>
      <c r="S19" s="20"/>
      <c r="T19" s="20"/>
      <c r="U19" s="20"/>
      <c r="V19" s="20"/>
      <c r="W19" s="20">
        <v>52611440</v>
      </c>
      <c r="X19" s="20">
        <v>897830052</v>
      </c>
      <c r="Y19" s="20">
        <v>-845218612</v>
      </c>
      <c r="Z19" s="21">
        <v>-94.140156048151525</v>
      </c>
      <c r="AA19" s="22">
        <v>928027987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928027987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52611440</v>
      </c>
      <c r="X24" s="37">
        <f t="shared" si="1"/>
        <v>897830052</v>
      </c>
      <c r="Y24" s="37">
        <f t="shared" si="1"/>
        <v>-845218612</v>
      </c>
      <c r="Z24" s="38">
        <f>+IF(X24&lt;&gt;0,+(Y24/X24)*100,0)</f>
        <v>-94.140156048151525</v>
      </c>
      <c r="AA24" s="39">
        <f>SUM(AA15:AA23)</f>
        <v>928027987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842284256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170846398</v>
      </c>
      <c r="X25" s="31">
        <f t="shared" si="2"/>
        <v>819592263</v>
      </c>
      <c r="Y25" s="31">
        <f t="shared" si="2"/>
        <v>-648745865</v>
      </c>
      <c r="Z25" s="32">
        <f>+IF(X25&lt;&gt;0,+(Y25/X25)*100,0)</f>
        <v>-79.154708296703376</v>
      </c>
      <c r="AA25" s="33">
        <f>+AA12+AA24</f>
        <v>842284256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/>
      <c r="P31" s="20"/>
      <c r="Q31" s="20"/>
      <c r="R31" s="20"/>
      <c r="S31" s="20"/>
      <c r="T31" s="20"/>
      <c r="U31" s="20"/>
      <c r="V31" s="20"/>
      <c r="W31" s="20">
        <v>-660435</v>
      </c>
      <c r="X31" s="20"/>
      <c r="Y31" s="20">
        <v>-660435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8472754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/>
      <c r="P32" s="20"/>
      <c r="Q32" s="20"/>
      <c r="R32" s="20"/>
      <c r="S32" s="20"/>
      <c r="T32" s="20"/>
      <c r="U32" s="20"/>
      <c r="V32" s="20"/>
      <c r="W32" s="20">
        <v>-77910466</v>
      </c>
      <c r="X32" s="20">
        <v>3810236</v>
      </c>
      <c r="Y32" s="20">
        <v>-81720702</v>
      </c>
      <c r="Z32" s="21">
        <v>-2144.7674632227504</v>
      </c>
      <c r="AA32" s="22">
        <v>8472754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8472754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-78570901</v>
      </c>
      <c r="X34" s="31">
        <f t="shared" si="3"/>
        <v>3810236</v>
      </c>
      <c r="Y34" s="31">
        <f t="shared" si="3"/>
        <v>-82381137</v>
      </c>
      <c r="Z34" s="32">
        <f>+IF(X34&lt;&gt;0,+(Y34/X34)*100,0)</f>
        <v>-2162.1006415350648</v>
      </c>
      <c r="AA34" s="33">
        <f>SUM(AA29:AA33)</f>
        <v>8472754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8472754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-78570901</v>
      </c>
      <c r="X40" s="31">
        <f t="shared" si="5"/>
        <v>3810236</v>
      </c>
      <c r="Y40" s="31">
        <f t="shared" si="5"/>
        <v>-82381137</v>
      </c>
      <c r="Z40" s="32">
        <f>+IF(X40&lt;&gt;0,+(Y40/X40)*100,0)</f>
        <v>-2162.1006415350648</v>
      </c>
      <c r="AA40" s="33">
        <f>+AA34+AA39</f>
        <v>8472754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833811502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249417299</v>
      </c>
      <c r="X42" s="45">
        <f t="shared" si="6"/>
        <v>815782027</v>
      </c>
      <c r="Y42" s="45">
        <f t="shared" si="6"/>
        <v>-566364728</v>
      </c>
      <c r="Z42" s="46">
        <f>+IF(X42&lt;&gt;0,+(Y42/X42)*100,0)</f>
        <v>-69.425987488689799</v>
      </c>
      <c r="AA42" s="47">
        <f>+AA25-AA40</f>
        <v>833811502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36058851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18029376</v>
      </c>
      <c r="Y45" s="20">
        <v>-18029376</v>
      </c>
      <c r="Z45" s="48">
        <v>-100</v>
      </c>
      <c r="AA45" s="22">
        <v>36058851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36058851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18029376</v>
      </c>
      <c r="Y48" s="53">
        <f t="shared" si="7"/>
        <v>-18029376</v>
      </c>
      <c r="Z48" s="54">
        <f>+IF(X48&lt;&gt;0,+(Y48/X48)*100,0)</f>
        <v>-100</v>
      </c>
      <c r="AA48" s="55">
        <f>SUM(AA45:AA47)</f>
        <v>36058851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-11386288</v>
      </c>
      <c r="D6" s="18"/>
      <c r="E6" s="19">
        <v>-7105464</v>
      </c>
      <c r="F6" s="20">
        <v>-7105464</v>
      </c>
      <c r="G6" s="20">
        <v>-12276314</v>
      </c>
      <c r="H6" s="20">
        <v>966155</v>
      </c>
      <c r="I6" s="20">
        <v>232977</v>
      </c>
      <c r="J6" s="20">
        <v>-11077182</v>
      </c>
      <c r="K6" s="20">
        <v>61405</v>
      </c>
      <c r="L6" s="20">
        <v>622881</v>
      </c>
      <c r="M6" s="20">
        <v>-227217</v>
      </c>
      <c r="N6" s="20">
        <v>457069</v>
      </c>
      <c r="O6" s="20"/>
      <c r="P6" s="20"/>
      <c r="Q6" s="20"/>
      <c r="R6" s="20"/>
      <c r="S6" s="20"/>
      <c r="T6" s="20"/>
      <c r="U6" s="20"/>
      <c r="V6" s="20"/>
      <c r="W6" s="20">
        <v>-10620113</v>
      </c>
      <c r="X6" s="20">
        <v>-3552732</v>
      </c>
      <c r="Y6" s="20">
        <v>-7067381</v>
      </c>
      <c r="Z6" s="21">
        <v>198.92806437412111</v>
      </c>
      <c r="AA6" s="22">
        <v>-7105464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-11536769</v>
      </c>
      <c r="D8" s="18"/>
      <c r="E8" s="19">
        <v>1699608</v>
      </c>
      <c r="F8" s="20">
        <v>1699608</v>
      </c>
      <c r="G8" s="20">
        <v>-7876722</v>
      </c>
      <c r="H8" s="20">
        <v>-2977484</v>
      </c>
      <c r="I8" s="20">
        <v>365257</v>
      </c>
      <c r="J8" s="20">
        <v>-10488949</v>
      </c>
      <c r="K8" s="20">
        <v>353167</v>
      </c>
      <c r="L8" s="20">
        <v>390150</v>
      </c>
      <c r="M8" s="20">
        <v>319269</v>
      </c>
      <c r="N8" s="20">
        <v>1062586</v>
      </c>
      <c r="O8" s="20"/>
      <c r="P8" s="20"/>
      <c r="Q8" s="20"/>
      <c r="R8" s="20"/>
      <c r="S8" s="20"/>
      <c r="T8" s="20"/>
      <c r="U8" s="20"/>
      <c r="V8" s="20"/>
      <c r="W8" s="20">
        <v>-9426363</v>
      </c>
      <c r="X8" s="20">
        <v>849804</v>
      </c>
      <c r="Y8" s="20">
        <v>-10276167</v>
      </c>
      <c r="Z8" s="21">
        <v>-1209.2396599686517</v>
      </c>
      <c r="AA8" s="22">
        <v>1699608</v>
      </c>
    </row>
    <row r="9" spans="1:27" ht="13.5" x14ac:dyDescent="0.25">
      <c r="A9" s="23" t="s">
        <v>37</v>
      </c>
      <c r="B9" s="17" t="s">
        <v>32</v>
      </c>
      <c r="C9" s="18">
        <v>2711229</v>
      </c>
      <c r="D9" s="18"/>
      <c r="E9" s="19"/>
      <c r="F9" s="20"/>
      <c r="G9" s="20">
        <v>2957334</v>
      </c>
      <c r="H9" s="20">
        <v>-178349</v>
      </c>
      <c r="I9" s="20"/>
      <c r="J9" s="20">
        <v>2778985</v>
      </c>
      <c r="K9" s="20">
        <v>24523</v>
      </c>
      <c r="L9" s="20">
        <v>-362</v>
      </c>
      <c r="M9" s="20">
        <v>19498</v>
      </c>
      <c r="N9" s="20">
        <v>43659</v>
      </c>
      <c r="O9" s="20"/>
      <c r="P9" s="20"/>
      <c r="Q9" s="20"/>
      <c r="R9" s="20"/>
      <c r="S9" s="20"/>
      <c r="T9" s="20"/>
      <c r="U9" s="20"/>
      <c r="V9" s="20"/>
      <c r="W9" s="20">
        <v>2822644</v>
      </c>
      <c r="X9" s="20"/>
      <c r="Y9" s="20">
        <v>2822644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-7054</v>
      </c>
      <c r="F11" s="20">
        <v>-7054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-7054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-20211828</v>
      </c>
      <c r="D12" s="29">
        <f>SUM(D6:D11)</f>
        <v>0</v>
      </c>
      <c r="E12" s="30">
        <f t="shared" si="0"/>
        <v>-5412910</v>
      </c>
      <c r="F12" s="31">
        <f t="shared" si="0"/>
        <v>-5412910</v>
      </c>
      <c r="G12" s="31">
        <f t="shared" si="0"/>
        <v>-17195702</v>
      </c>
      <c r="H12" s="31">
        <f t="shared" si="0"/>
        <v>-2189678</v>
      </c>
      <c r="I12" s="31">
        <f t="shared" si="0"/>
        <v>598234</v>
      </c>
      <c r="J12" s="31">
        <f t="shared" si="0"/>
        <v>-18787146</v>
      </c>
      <c r="K12" s="31">
        <f t="shared" si="0"/>
        <v>439095</v>
      </c>
      <c r="L12" s="31">
        <f t="shared" si="0"/>
        <v>1012669</v>
      </c>
      <c r="M12" s="31">
        <f t="shared" si="0"/>
        <v>111550</v>
      </c>
      <c r="N12" s="31">
        <f t="shared" si="0"/>
        <v>1563314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-17223832</v>
      </c>
      <c r="X12" s="31">
        <f t="shared" si="0"/>
        <v>-2702928</v>
      </c>
      <c r="Y12" s="31">
        <f t="shared" si="0"/>
        <v>-14520904</v>
      </c>
      <c r="Z12" s="32">
        <f>+IF(X12&lt;&gt;0,+(Y12/X12)*100,0)</f>
        <v>537.22866461851731</v>
      </c>
      <c r="AA12" s="33">
        <f>SUM(AA6:AA11)</f>
        <v>-5412910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248801978</v>
      </c>
      <c r="D19" s="18"/>
      <c r="E19" s="19">
        <v>6969000</v>
      </c>
      <c r="F19" s="20">
        <v>6969000</v>
      </c>
      <c r="G19" s="20">
        <v>261174180</v>
      </c>
      <c r="H19" s="20">
        <v>-12604275</v>
      </c>
      <c r="I19" s="20"/>
      <c r="J19" s="20">
        <v>248569905</v>
      </c>
      <c r="K19" s="20">
        <v>173632</v>
      </c>
      <c r="L19" s="20"/>
      <c r="M19" s="20">
        <v>-171066</v>
      </c>
      <c r="N19" s="20">
        <v>2566</v>
      </c>
      <c r="O19" s="20"/>
      <c r="P19" s="20"/>
      <c r="Q19" s="20"/>
      <c r="R19" s="20"/>
      <c r="S19" s="20"/>
      <c r="T19" s="20"/>
      <c r="U19" s="20"/>
      <c r="V19" s="20"/>
      <c r="W19" s="20">
        <v>248572471</v>
      </c>
      <c r="X19" s="20">
        <v>3484500</v>
      </c>
      <c r="Y19" s="20">
        <v>245087971</v>
      </c>
      <c r="Z19" s="21">
        <v>7033.6625340794953</v>
      </c>
      <c r="AA19" s="22">
        <v>6969000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248801978</v>
      </c>
      <c r="D24" s="29">
        <f>SUM(D15:D23)</f>
        <v>0</v>
      </c>
      <c r="E24" s="36">
        <f t="shared" si="1"/>
        <v>6969000</v>
      </c>
      <c r="F24" s="37">
        <f t="shared" si="1"/>
        <v>6969000</v>
      </c>
      <c r="G24" s="37">
        <f t="shared" si="1"/>
        <v>261174180</v>
      </c>
      <c r="H24" s="37">
        <f t="shared" si="1"/>
        <v>-12604275</v>
      </c>
      <c r="I24" s="37">
        <f t="shared" si="1"/>
        <v>0</v>
      </c>
      <c r="J24" s="37">
        <f t="shared" si="1"/>
        <v>248569905</v>
      </c>
      <c r="K24" s="37">
        <f t="shared" si="1"/>
        <v>173632</v>
      </c>
      <c r="L24" s="37">
        <f t="shared" si="1"/>
        <v>0</v>
      </c>
      <c r="M24" s="37">
        <f t="shared" si="1"/>
        <v>-171066</v>
      </c>
      <c r="N24" s="37">
        <f t="shared" si="1"/>
        <v>2566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248572471</v>
      </c>
      <c r="X24" s="37">
        <f t="shared" si="1"/>
        <v>3484500</v>
      </c>
      <c r="Y24" s="37">
        <f t="shared" si="1"/>
        <v>245087971</v>
      </c>
      <c r="Z24" s="38">
        <f>+IF(X24&lt;&gt;0,+(Y24/X24)*100,0)</f>
        <v>7033.6625340794953</v>
      </c>
      <c r="AA24" s="39">
        <f>SUM(AA15:AA23)</f>
        <v>6969000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228590150</v>
      </c>
      <c r="D25" s="29">
        <f>+D12+D24</f>
        <v>0</v>
      </c>
      <c r="E25" s="30">
        <f t="shared" si="2"/>
        <v>1556090</v>
      </c>
      <c r="F25" s="31">
        <f t="shared" si="2"/>
        <v>1556090</v>
      </c>
      <c r="G25" s="31">
        <f t="shared" si="2"/>
        <v>243978478</v>
      </c>
      <c r="H25" s="31">
        <f t="shared" si="2"/>
        <v>-14793953</v>
      </c>
      <c r="I25" s="31">
        <f t="shared" si="2"/>
        <v>598234</v>
      </c>
      <c r="J25" s="31">
        <f t="shared" si="2"/>
        <v>229782759</v>
      </c>
      <c r="K25" s="31">
        <f t="shared" si="2"/>
        <v>612727</v>
      </c>
      <c r="L25" s="31">
        <f t="shared" si="2"/>
        <v>1012669</v>
      </c>
      <c r="M25" s="31">
        <f t="shared" si="2"/>
        <v>-59516</v>
      </c>
      <c r="N25" s="31">
        <f t="shared" si="2"/>
        <v>1565880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231348639</v>
      </c>
      <c r="X25" s="31">
        <f t="shared" si="2"/>
        <v>781572</v>
      </c>
      <c r="Y25" s="31">
        <f t="shared" si="2"/>
        <v>230567067</v>
      </c>
      <c r="Z25" s="32">
        <f>+IF(X25&lt;&gt;0,+(Y25/X25)*100,0)</f>
        <v>29500.4256805515</v>
      </c>
      <c r="AA25" s="33">
        <f>+AA12+AA24</f>
        <v>1556090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-27674</v>
      </c>
      <c r="D31" s="18"/>
      <c r="E31" s="19"/>
      <c r="F31" s="20"/>
      <c r="G31" s="20">
        <v>-27676</v>
      </c>
      <c r="H31" s="20">
        <v>-219</v>
      </c>
      <c r="I31" s="20">
        <v>-434</v>
      </c>
      <c r="J31" s="20">
        <v>-28329</v>
      </c>
      <c r="K31" s="20">
        <v>-199</v>
      </c>
      <c r="L31" s="20">
        <v>-115</v>
      </c>
      <c r="M31" s="20">
        <v>-122</v>
      </c>
      <c r="N31" s="20">
        <v>-436</v>
      </c>
      <c r="O31" s="20"/>
      <c r="P31" s="20"/>
      <c r="Q31" s="20"/>
      <c r="R31" s="20"/>
      <c r="S31" s="20"/>
      <c r="T31" s="20"/>
      <c r="U31" s="20"/>
      <c r="V31" s="20"/>
      <c r="W31" s="20">
        <v>-28765</v>
      </c>
      <c r="X31" s="20"/>
      <c r="Y31" s="20">
        <v>-28765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13269554</v>
      </c>
      <c r="D32" s="18"/>
      <c r="E32" s="19">
        <v>-2047210</v>
      </c>
      <c r="F32" s="20">
        <v>-2047210</v>
      </c>
      <c r="G32" s="20">
        <v>15130470</v>
      </c>
      <c r="H32" s="20">
        <v>-2095068</v>
      </c>
      <c r="I32" s="20">
        <v>83368</v>
      </c>
      <c r="J32" s="20">
        <v>13118770</v>
      </c>
      <c r="K32" s="20">
        <v>-289950</v>
      </c>
      <c r="L32" s="20">
        <v>133653</v>
      </c>
      <c r="M32" s="20">
        <v>17121</v>
      </c>
      <c r="N32" s="20">
        <v>-139176</v>
      </c>
      <c r="O32" s="20"/>
      <c r="P32" s="20"/>
      <c r="Q32" s="20"/>
      <c r="R32" s="20"/>
      <c r="S32" s="20"/>
      <c r="T32" s="20"/>
      <c r="U32" s="20"/>
      <c r="V32" s="20"/>
      <c r="W32" s="20">
        <v>12979594</v>
      </c>
      <c r="X32" s="20">
        <v>-1020078</v>
      </c>
      <c r="Y32" s="20">
        <v>13999672</v>
      </c>
      <c r="Z32" s="21">
        <v>-1372.4119135987642</v>
      </c>
      <c r="AA32" s="22">
        <v>-2047210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13241880</v>
      </c>
      <c r="D34" s="29">
        <f>SUM(D29:D33)</f>
        <v>0</v>
      </c>
      <c r="E34" s="30">
        <f t="shared" si="3"/>
        <v>-2047210</v>
      </c>
      <c r="F34" s="31">
        <f t="shared" si="3"/>
        <v>-2047210</v>
      </c>
      <c r="G34" s="31">
        <f t="shared" si="3"/>
        <v>15102794</v>
      </c>
      <c r="H34" s="31">
        <f t="shared" si="3"/>
        <v>-2095287</v>
      </c>
      <c r="I34" s="31">
        <f t="shared" si="3"/>
        <v>82934</v>
      </c>
      <c r="J34" s="31">
        <f t="shared" si="3"/>
        <v>13090441</v>
      </c>
      <c r="K34" s="31">
        <f t="shared" si="3"/>
        <v>-290149</v>
      </c>
      <c r="L34" s="31">
        <f t="shared" si="3"/>
        <v>133538</v>
      </c>
      <c r="M34" s="31">
        <f t="shared" si="3"/>
        <v>16999</v>
      </c>
      <c r="N34" s="31">
        <f t="shared" si="3"/>
        <v>-139612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12950829</v>
      </c>
      <c r="X34" s="31">
        <f t="shared" si="3"/>
        <v>-1020078</v>
      </c>
      <c r="Y34" s="31">
        <f t="shared" si="3"/>
        <v>13970907</v>
      </c>
      <c r="Z34" s="32">
        <f>+IF(X34&lt;&gt;0,+(Y34/X34)*100,0)</f>
        <v>-1369.5920311976145</v>
      </c>
      <c r="AA34" s="33">
        <f>SUM(AA29:AA33)</f>
        <v>-2047210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13241880</v>
      </c>
      <c r="D40" s="29">
        <f>+D34+D39</f>
        <v>0</v>
      </c>
      <c r="E40" s="30">
        <f t="shared" si="5"/>
        <v>-2047210</v>
      </c>
      <c r="F40" s="31">
        <f t="shared" si="5"/>
        <v>-2047210</v>
      </c>
      <c r="G40" s="31">
        <f t="shared" si="5"/>
        <v>15102794</v>
      </c>
      <c r="H40" s="31">
        <f t="shared" si="5"/>
        <v>-2095287</v>
      </c>
      <c r="I40" s="31">
        <f t="shared" si="5"/>
        <v>82934</v>
      </c>
      <c r="J40" s="31">
        <f t="shared" si="5"/>
        <v>13090441</v>
      </c>
      <c r="K40" s="31">
        <f t="shared" si="5"/>
        <v>-290149</v>
      </c>
      <c r="L40" s="31">
        <f t="shared" si="5"/>
        <v>133538</v>
      </c>
      <c r="M40" s="31">
        <f t="shared" si="5"/>
        <v>16999</v>
      </c>
      <c r="N40" s="31">
        <f t="shared" si="5"/>
        <v>-139612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12950829</v>
      </c>
      <c r="X40" s="31">
        <f t="shared" si="5"/>
        <v>-1020078</v>
      </c>
      <c r="Y40" s="31">
        <f t="shared" si="5"/>
        <v>13970907</v>
      </c>
      <c r="Z40" s="32">
        <f>+IF(X40&lt;&gt;0,+(Y40/X40)*100,0)</f>
        <v>-1369.5920311976145</v>
      </c>
      <c r="AA40" s="33">
        <f>+AA34+AA39</f>
        <v>-2047210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215348270</v>
      </c>
      <c r="D42" s="43">
        <f>+D25-D40</f>
        <v>0</v>
      </c>
      <c r="E42" s="44">
        <f t="shared" si="6"/>
        <v>3603300</v>
      </c>
      <c r="F42" s="45">
        <f t="shared" si="6"/>
        <v>3603300</v>
      </c>
      <c r="G42" s="45">
        <f t="shared" si="6"/>
        <v>228875684</v>
      </c>
      <c r="H42" s="45">
        <f t="shared" si="6"/>
        <v>-12698666</v>
      </c>
      <c r="I42" s="45">
        <f t="shared" si="6"/>
        <v>515300</v>
      </c>
      <c r="J42" s="45">
        <f t="shared" si="6"/>
        <v>216692318</v>
      </c>
      <c r="K42" s="45">
        <f t="shared" si="6"/>
        <v>902876</v>
      </c>
      <c r="L42" s="45">
        <f t="shared" si="6"/>
        <v>879131</v>
      </c>
      <c r="M42" s="45">
        <f t="shared" si="6"/>
        <v>-76515</v>
      </c>
      <c r="N42" s="45">
        <f t="shared" si="6"/>
        <v>1705492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218397810</v>
      </c>
      <c r="X42" s="45">
        <f t="shared" si="6"/>
        <v>1801650</v>
      </c>
      <c r="Y42" s="45">
        <f t="shared" si="6"/>
        <v>216596160</v>
      </c>
      <c r="Z42" s="46">
        <f>+IF(X42&lt;&gt;0,+(Y42/X42)*100,0)</f>
        <v>12022.099741903256</v>
      </c>
      <c r="AA42" s="47">
        <f>+AA25-AA40</f>
        <v>3603300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3603300</v>
      </c>
      <c r="F45" s="20">
        <v>3603300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1801650</v>
      </c>
      <c r="Y45" s="20">
        <v>-1801650</v>
      </c>
      <c r="Z45" s="48">
        <v>-100</v>
      </c>
      <c r="AA45" s="22">
        <v>3603300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3603300</v>
      </c>
      <c r="F48" s="53">
        <f t="shared" si="7"/>
        <v>3603300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1801650</v>
      </c>
      <c r="Y48" s="53">
        <f t="shared" si="7"/>
        <v>-1801650</v>
      </c>
      <c r="Z48" s="54">
        <f>+IF(X48&lt;&gt;0,+(Y48/X48)*100,0)</f>
        <v>-100</v>
      </c>
      <c r="AA48" s="55">
        <f>SUM(AA45:AA47)</f>
        <v>3603300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-25516203</v>
      </c>
      <c r="D6" s="18"/>
      <c r="E6" s="19">
        <v>-12402230</v>
      </c>
      <c r="F6" s="20">
        <v>-12402230</v>
      </c>
      <c r="G6" s="20">
        <v>-25478077</v>
      </c>
      <c r="H6" s="20">
        <v>90763</v>
      </c>
      <c r="I6" s="20">
        <v>-2382082</v>
      </c>
      <c r="J6" s="20">
        <v>-27769396</v>
      </c>
      <c r="K6" s="20">
        <v>72540</v>
      </c>
      <c r="L6" s="20">
        <v>49918</v>
      </c>
      <c r="M6" s="20">
        <v>66156</v>
      </c>
      <c r="N6" s="20">
        <v>188614</v>
      </c>
      <c r="O6" s="20"/>
      <c r="P6" s="20"/>
      <c r="Q6" s="20"/>
      <c r="R6" s="20"/>
      <c r="S6" s="20"/>
      <c r="T6" s="20"/>
      <c r="U6" s="20"/>
      <c r="V6" s="20"/>
      <c r="W6" s="20">
        <v>-27580782</v>
      </c>
      <c r="X6" s="20">
        <v>-6201114</v>
      </c>
      <c r="Y6" s="20">
        <v>-21379668</v>
      </c>
      <c r="Z6" s="21">
        <v>344.77140720199628</v>
      </c>
      <c r="AA6" s="22">
        <v>-12402230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7118821</v>
      </c>
      <c r="D8" s="18"/>
      <c r="E8" s="19">
        <v>2178638</v>
      </c>
      <c r="F8" s="20">
        <v>2178638</v>
      </c>
      <c r="G8" s="20">
        <v>8484268</v>
      </c>
      <c r="H8" s="20">
        <v>-1030606</v>
      </c>
      <c r="I8" s="20">
        <v>203976</v>
      </c>
      <c r="J8" s="20">
        <v>7657638</v>
      </c>
      <c r="K8" s="20">
        <v>138558</v>
      </c>
      <c r="L8" s="20">
        <v>187623</v>
      </c>
      <c r="M8" s="20">
        <v>185761</v>
      </c>
      <c r="N8" s="20">
        <v>511942</v>
      </c>
      <c r="O8" s="20"/>
      <c r="P8" s="20"/>
      <c r="Q8" s="20"/>
      <c r="R8" s="20"/>
      <c r="S8" s="20"/>
      <c r="T8" s="20"/>
      <c r="U8" s="20"/>
      <c r="V8" s="20"/>
      <c r="W8" s="20">
        <v>8169580</v>
      </c>
      <c r="X8" s="20">
        <v>1089318</v>
      </c>
      <c r="Y8" s="20">
        <v>7080262</v>
      </c>
      <c r="Z8" s="21">
        <v>649.97200082987706</v>
      </c>
      <c r="AA8" s="22">
        <v>2178638</v>
      </c>
    </row>
    <row r="9" spans="1:27" ht="13.5" x14ac:dyDescent="0.25">
      <c r="A9" s="23" t="s">
        <v>37</v>
      </c>
      <c r="B9" s="17" t="s">
        <v>32</v>
      </c>
      <c r="C9" s="18">
        <v>3458704</v>
      </c>
      <c r="D9" s="18"/>
      <c r="E9" s="19"/>
      <c r="F9" s="20"/>
      <c r="G9" s="20">
        <v>3458705</v>
      </c>
      <c r="H9" s="20"/>
      <c r="I9" s="20">
        <v>316328</v>
      </c>
      <c r="J9" s="20">
        <v>3775033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3775033</v>
      </c>
      <c r="X9" s="20"/>
      <c r="Y9" s="20">
        <v>3775033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-14938678</v>
      </c>
      <c r="D12" s="29">
        <f>SUM(D6:D11)</f>
        <v>0</v>
      </c>
      <c r="E12" s="30">
        <f t="shared" si="0"/>
        <v>-10223592</v>
      </c>
      <c r="F12" s="31">
        <f t="shared" si="0"/>
        <v>-10223592</v>
      </c>
      <c r="G12" s="31">
        <f t="shared" si="0"/>
        <v>-13535104</v>
      </c>
      <c r="H12" s="31">
        <f t="shared" si="0"/>
        <v>-939843</v>
      </c>
      <c r="I12" s="31">
        <f t="shared" si="0"/>
        <v>-1861778</v>
      </c>
      <c r="J12" s="31">
        <f t="shared" si="0"/>
        <v>-16336725</v>
      </c>
      <c r="K12" s="31">
        <f t="shared" si="0"/>
        <v>211098</v>
      </c>
      <c r="L12" s="31">
        <f t="shared" si="0"/>
        <v>237541</v>
      </c>
      <c r="M12" s="31">
        <f t="shared" si="0"/>
        <v>251917</v>
      </c>
      <c r="N12" s="31">
        <f t="shared" si="0"/>
        <v>700556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-15636169</v>
      </c>
      <c r="X12" s="31">
        <f t="shared" si="0"/>
        <v>-5111796</v>
      </c>
      <c r="Y12" s="31">
        <f t="shared" si="0"/>
        <v>-10524373</v>
      </c>
      <c r="Z12" s="32">
        <f>+IF(X12&lt;&gt;0,+(Y12/X12)*100,0)</f>
        <v>205.88405718851064</v>
      </c>
      <c r="AA12" s="33">
        <f>SUM(AA6:AA11)</f>
        <v>-10223592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6868480</v>
      </c>
      <c r="D19" s="18"/>
      <c r="E19" s="19">
        <v>5000004</v>
      </c>
      <c r="F19" s="20">
        <v>5000004</v>
      </c>
      <c r="G19" s="20">
        <v>25551237</v>
      </c>
      <c r="H19" s="20">
        <v>-18682756</v>
      </c>
      <c r="I19" s="20">
        <v>2343169</v>
      </c>
      <c r="J19" s="20">
        <v>9211650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9211650</v>
      </c>
      <c r="X19" s="20">
        <v>2500002</v>
      </c>
      <c r="Y19" s="20">
        <v>6711648</v>
      </c>
      <c r="Z19" s="21">
        <v>268.46570522743582</v>
      </c>
      <c r="AA19" s="22">
        <v>5000004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6868480</v>
      </c>
      <c r="D24" s="29">
        <f>SUM(D15:D23)</f>
        <v>0</v>
      </c>
      <c r="E24" s="36">
        <f t="shared" si="1"/>
        <v>5000004</v>
      </c>
      <c r="F24" s="37">
        <f t="shared" si="1"/>
        <v>5000004</v>
      </c>
      <c r="G24" s="37">
        <f t="shared" si="1"/>
        <v>25551237</v>
      </c>
      <c r="H24" s="37">
        <f t="shared" si="1"/>
        <v>-18682756</v>
      </c>
      <c r="I24" s="37">
        <f t="shared" si="1"/>
        <v>2343169</v>
      </c>
      <c r="J24" s="37">
        <f t="shared" si="1"/>
        <v>9211650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9211650</v>
      </c>
      <c r="X24" s="37">
        <f t="shared" si="1"/>
        <v>2500002</v>
      </c>
      <c r="Y24" s="37">
        <f t="shared" si="1"/>
        <v>6711648</v>
      </c>
      <c r="Z24" s="38">
        <f>+IF(X24&lt;&gt;0,+(Y24/X24)*100,0)</f>
        <v>268.46570522743582</v>
      </c>
      <c r="AA24" s="39">
        <f>SUM(AA15:AA23)</f>
        <v>5000004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-8070198</v>
      </c>
      <c r="D25" s="29">
        <f>+D12+D24</f>
        <v>0</v>
      </c>
      <c r="E25" s="30">
        <f t="shared" si="2"/>
        <v>-5223588</v>
      </c>
      <c r="F25" s="31">
        <f t="shared" si="2"/>
        <v>-5223588</v>
      </c>
      <c r="G25" s="31">
        <f t="shared" si="2"/>
        <v>12016133</v>
      </c>
      <c r="H25" s="31">
        <f t="shared" si="2"/>
        <v>-19622599</v>
      </c>
      <c r="I25" s="31">
        <f t="shared" si="2"/>
        <v>481391</v>
      </c>
      <c r="J25" s="31">
        <f t="shared" si="2"/>
        <v>-7125075</v>
      </c>
      <c r="K25" s="31">
        <f t="shared" si="2"/>
        <v>211098</v>
      </c>
      <c r="L25" s="31">
        <f t="shared" si="2"/>
        <v>237541</v>
      </c>
      <c r="M25" s="31">
        <f t="shared" si="2"/>
        <v>251917</v>
      </c>
      <c r="N25" s="31">
        <f t="shared" si="2"/>
        <v>700556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-6424519</v>
      </c>
      <c r="X25" s="31">
        <f t="shared" si="2"/>
        <v>-2611794</v>
      </c>
      <c r="Y25" s="31">
        <f t="shared" si="2"/>
        <v>-3812725</v>
      </c>
      <c r="Z25" s="32">
        <f>+IF(X25&lt;&gt;0,+(Y25/X25)*100,0)</f>
        <v>145.98107660864525</v>
      </c>
      <c r="AA25" s="33">
        <f>+AA12+AA24</f>
        <v>-5223588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2683858</v>
      </c>
      <c r="D32" s="18"/>
      <c r="E32" s="19"/>
      <c r="F32" s="20"/>
      <c r="G32" s="20">
        <v>2704420</v>
      </c>
      <c r="H32" s="20">
        <v>25252</v>
      </c>
      <c r="I32" s="20">
        <v>254046</v>
      </c>
      <c r="J32" s="20">
        <v>2983718</v>
      </c>
      <c r="K32" s="20">
        <v>-4735</v>
      </c>
      <c r="L32" s="20">
        <v>20544</v>
      </c>
      <c r="M32" s="20">
        <v>17458</v>
      </c>
      <c r="N32" s="20">
        <v>33267</v>
      </c>
      <c r="O32" s="20"/>
      <c r="P32" s="20"/>
      <c r="Q32" s="20"/>
      <c r="R32" s="20"/>
      <c r="S32" s="20"/>
      <c r="T32" s="20"/>
      <c r="U32" s="20"/>
      <c r="V32" s="20"/>
      <c r="W32" s="20">
        <v>3016985</v>
      </c>
      <c r="X32" s="20"/>
      <c r="Y32" s="20">
        <v>3016985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2683858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2704420</v>
      </c>
      <c r="H34" s="31">
        <f t="shared" si="3"/>
        <v>25252</v>
      </c>
      <c r="I34" s="31">
        <f t="shared" si="3"/>
        <v>254046</v>
      </c>
      <c r="J34" s="31">
        <f t="shared" si="3"/>
        <v>2983718</v>
      </c>
      <c r="K34" s="31">
        <f t="shared" si="3"/>
        <v>-4735</v>
      </c>
      <c r="L34" s="31">
        <f t="shared" si="3"/>
        <v>20544</v>
      </c>
      <c r="M34" s="31">
        <f t="shared" si="3"/>
        <v>17458</v>
      </c>
      <c r="N34" s="31">
        <f t="shared" si="3"/>
        <v>33267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3016985</v>
      </c>
      <c r="X34" s="31">
        <f t="shared" si="3"/>
        <v>0</v>
      </c>
      <c r="Y34" s="31">
        <f t="shared" si="3"/>
        <v>3016985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2683858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2704420</v>
      </c>
      <c r="H40" s="31">
        <f t="shared" si="5"/>
        <v>25252</v>
      </c>
      <c r="I40" s="31">
        <f t="shared" si="5"/>
        <v>254046</v>
      </c>
      <c r="J40" s="31">
        <f t="shared" si="5"/>
        <v>2983718</v>
      </c>
      <c r="K40" s="31">
        <f t="shared" si="5"/>
        <v>-4735</v>
      </c>
      <c r="L40" s="31">
        <f t="shared" si="5"/>
        <v>20544</v>
      </c>
      <c r="M40" s="31">
        <f t="shared" si="5"/>
        <v>17458</v>
      </c>
      <c r="N40" s="31">
        <f t="shared" si="5"/>
        <v>33267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3016985</v>
      </c>
      <c r="X40" s="31">
        <f t="shared" si="5"/>
        <v>0</v>
      </c>
      <c r="Y40" s="31">
        <f t="shared" si="5"/>
        <v>3016985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-10754056</v>
      </c>
      <c r="D42" s="43">
        <f>+D25-D40</f>
        <v>0</v>
      </c>
      <c r="E42" s="44">
        <f t="shared" si="6"/>
        <v>-5223588</v>
      </c>
      <c r="F42" s="45">
        <f t="shared" si="6"/>
        <v>-5223588</v>
      </c>
      <c r="G42" s="45">
        <f t="shared" si="6"/>
        <v>9311713</v>
      </c>
      <c r="H42" s="45">
        <f t="shared" si="6"/>
        <v>-19647851</v>
      </c>
      <c r="I42" s="45">
        <f t="shared" si="6"/>
        <v>227345</v>
      </c>
      <c r="J42" s="45">
        <f t="shared" si="6"/>
        <v>-10108793</v>
      </c>
      <c r="K42" s="45">
        <f t="shared" si="6"/>
        <v>215833</v>
      </c>
      <c r="L42" s="45">
        <f t="shared" si="6"/>
        <v>216997</v>
      </c>
      <c r="M42" s="45">
        <f t="shared" si="6"/>
        <v>234459</v>
      </c>
      <c r="N42" s="45">
        <f t="shared" si="6"/>
        <v>667289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-9441504</v>
      </c>
      <c r="X42" s="45">
        <f t="shared" si="6"/>
        <v>-2611794</v>
      </c>
      <c r="Y42" s="45">
        <f t="shared" si="6"/>
        <v>-6829710</v>
      </c>
      <c r="Z42" s="46">
        <f>+IF(X42&lt;&gt;0,+(Y42/X42)*100,0)</f>
        <v>261.49497242125528</v>
      </c>
      <c r="AA42" s="47">
        <f>+AA25-AA40</f>
        <v>-5223588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-5223588</v>
      </c>
      <c r="F45" s="20">
        <v>-5223588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-2611794</v>
      </c>
      <c r="Y45" s="20">
        <v>2611794</v>
      </c>
      <c r="Z45" s="48">
        <v>-100</v>
      </c>
      <c r="AA45" s="22">
        <v>-5223588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-5223588</v>
      </c>
      <c r="F48" s="53">
        <f t="shared" si="7"/>
        <v>-5223588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-2611794</v>
      </c>
      <c r="Y48" s="53">
        <f t="shared" si="7"/>
        <v>2611794</v>
      </c>
      <c r="Z48" s="54">
        <f>+IF(X48&lt;&gt;0,+(Y48/X48)*100,0)</f>
        <v>-100</v>
      </c>
      <c r="AA48" s="55">
        <f>SUM(AA45:AA47)</f>
        <v>-5223588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-71781627</v>
      </c>
      <c r="D6" s="18"/>
      <c r="E6" s="19">
        <v>5980000</v>
      </c>
      <c r="F6" s="20">
        <v>5980000</v>
      </c>
      <c r="G6" s="20">
        <v>-70329554</v>
      </c>
      <c r="H6" s="20">
        <v>-2864525</v>
      </c>
      <c r="I6" s="20">
        <v>-10096826</v>
      </c>
      <c r="J6" s="20">
        <v>-83290905</v>
      </c>
      <c r="K6" s="20">
        <v>-7193113</v>
      </c>
      <c r="L6" s="20">
        <v>-9087737</v>
      </c>
      <c r="M6" s="20">
        <v>-10882699</v>
      </c>
      <c r="N6" s="20">
        <v>-27163549</v>
      </c>
      <c r="O6" s="20"/>
      <c r="P6" s="20"/>
      <c r="Q6" s="20"/>
      <c r="R6" s="20"/>
      <c r="S6" s="20"/>
      <c r="T6" s="20"/>
      <c r="U6" s="20"/>
      <c r="V6" s="20"/>
      <c r="W6" s="20">
        <v>-110454454</v>
      </c>
      <c r="X6" s="20">
        <v>2990000</v>
      </c>
      <c r="Y6" s="20">
        <v>-113444454</v>
      </c>
      <c r="Z6" s="21">
        <v>-3794.1288963210704</v>
      </c>
      <c r="AA6" s="22">
        <v>5980000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17860195</v>
      </c>
      <c r="D8" s="18"/>
      <c r="E8" s="19">
        <v>220000</v>
      </c>
      <c r="F8" s="20">
        <v>220000</v>
      </c>
      <c r="G8" s="20">
        <v>18229403</v>
      </c>
      <c r="H8" s="20">
        <v>108665</v>
      </c>
      <c r="I8" s="20">
        <v>-150998</v>
      </c>
      <c r="J8" s="20">
        <v>18187070</v>
      </c>
      <c r="K8" s="20">
        <v>640250</v>
      </c>
      <c r="L8" s="20">
        <v>520336</v>
      </c>
      <c r="M8" s="20">
        <v>232339</v>
      </c>
      <c r="N8" s="20">
        <v>1392925</v>
      </c>
      <c r="O8" s="20"/>
      <c r="P8" s="20"/>
      <c r="Q8" s="20"/>
      <c r="R8" s="20"/>
      <c r="S8" s="20"/>
      <c r="T8" s="20"/>
      <c r="U8" s="20"/>
      <c r="V8" s="20"/>
      <c r="W8" s="20">
        <v>19579995</v>
      </c>
      <c r="X8" s="20">
        <v>110000</v>
      </c>
      <c r="Y8" s="20">
        <v>19469995</v>
      </c>
      <c r="Z8" s="21">
        <v>17699.995454545457</v>
      </c>
      <c r="AA8" s="22">
        <v>220000</v>
      </c>
    </row>
    <row r="9" spans="1:27" ht="13.5" x14ac:dyDescent="0.25">
      <c r="A9" s="23" t="s">
        <v>37</v>
      </c>
      <c r="B9" s="17" t="s">
        <v>32</v>
      </c>
      <c r="C9" s="18">
        <v>820939</v>
      </c>
      <c r="D9" s="18"/>
      <c r="E9" s="19"/>
      <c r="F9" s="20"/>
      <c r="G9" s="20">
        <v>631728</v>
      </c>
      <c r="H9" s="20"/>
      <c r="I9" s="20">
        <v>189210</v>
      </c>
      <c r="J9" s="20">
        <v>820938</v>
      </c>
      <c r="K9" s="20">
        <v>703766</v>
      </c>
      <c r="L9" s="20"/>
      <c r="M9" s="20">
        <v>648444</v>
      </c>
      <c r="N9" s="20">
        <v>1352210</v>
      </c>
      <c r="O9" s="20"/>
      <c r="P9" s="20"/>
      <c r="Q9" s="20"/>
      <c r="R9" s="20"/>
      <c r="S9" s="20"/>
      <c r="T9" s="20"/>
      <c r="U9" s="20"/>
      <c r="V9" s="20"/>
      <c r="W9" s="20">
        <v>2173148</v>
      </c>
      <c r="X9" s="20"/>
      <c r="Y9" s="20">
        <v>2173148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-250000</v>
      </c>
      <c r="Y11" s="20">
        <v>250000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-53100493</v>
      </c>
      <c r="D12" s="29">
        <f>SUM(D6:D11)</f>
        <v>0</v>
      </c>
      <c r="E12" s="30">
        <f t="shared" si="0"/>
        <v>5700000</v>
      </c>
      <c r="F12" s="31">
        <f t="shared" si="0"/>
        <v>5700000</v>
      </c>
      <c r="G12" s="31">
        <f t="shared" si="0"/>
        <v>-51468423</v>
      </c>
      <c r="H12" s="31">
        <f t="shared" si="0"/>
        <v>-2755860</v>
      </c>
      <c r="I12" s="31">
        <f t="shared" si="0"/>
        <v>-10058614</v>
      </c>
      <c r="J12" s="31">
        <f t="shared" si="0"/>
        <v>-64282897</v>
      </c>
      <c r="K12" s="31">
        <f t="shared" si="0"/>
        <v>-5849097</v>
      </c>
      <c r="L12" s="31">
        <f t="shared" si="0"/>
        <v>-8567401</v>
      </c>
      <c r="M12" s="31">
        <f t="shared" si="0"/>
        <v>-10001916</v>
      </c>
      <c r="N12" s="31">
        <f t="shared" si="0"/>
        <v>-24418414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-88701311</v>
      </c>
      <c r="X12" s="31">
        <f t="shared" si="0"/>
        <v>2850000</v>
      </c>
      <c r="Y12" s="31">
        <f t="shared" si="0"/>
        <v>-91551311</v>
      </c>
      <c r="Z12" s="32">
        <f>+IF(X12&lt;&gt;0,+(Y12/X12)*100,0)</f>
        <v>-3212.3267017543858</v>
      </c>
      <c r="AA12" s="33">
        <f>SUM(AA6:AA11)</f>
        <v>5700000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42396652</v>
      </c>
      <c r="D19" s="18"/>
      <c r="E19" s="19">
        <v>65078494</v>
      </c>
      <c r="F19" s="20">
        <v>65078494</v>
      </c>
      <c r="G19" s="20">
        <v>51878673</v>
      </c>
      <c r="H19" s="20">
        <v>3500833</v>
      </c>
      <c r="I19" s="20">
        <v>-4451429</v>
      </c>
      <c r="J19" s="20">
        <v>50928077</v>
      </c>
      <c r="K19" s="20">
        <v>5793052</v>
      </c>
      <c r="L19" s="20">
        <v>9380266</v>
      </c>
      <c r="M19" s="20">
        <v>10814685</v>
      </c>
      <c r="N19" s="20">
        <v>25988003</v>
      </c>
      <c r="O19" s="20"/>
      <c r="P19" s="20"/>
      <c r="Q19" s="20"/>
      <c r="R19" s="20"/>
      <c r="S19" s="20"/>
      <c r="T19" s="20"/>
      <c r="U19" s="20"/>
      <c r="V19" s="20"/>
      <c r="W19" s="20">
        <v>76916080</v>
      </c>
      <c r="X19" s="20">
        <v>32539261</v>
      </c>
      <c r="Y19" s="20">
        <v>44376819</v>
      </c>
      <c r="Z19" s="21">
        <v>136.37930806111422</v>
      </c>
      <c r="AA19" s="22">
        <v>65078494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42396652</v>
      </c>
      <c r="D24" s="29">
        <f>SUM(D15:D23)</f>
        <v>0</v>
      </c>
      <c r="E24" s="36">
        <f t="shared" si="1"/>
        <v>65078494</v>
      </c>
      <c r="F24" s="37">
        <f t="shared" si="1"/>
        <v>65078494</v>
      </c>
      <c r="G24" s="37">
        <f t="shared" si="1"/>
        <v>51878673</v>
      </c>
      <c r="H24" s="37">
        <f t="shared" si="1"/>
        <v>3500833</v>
      </c>
      <c r="I24" s="37">
        <f t="shared" si="1"/>
        <v>-4451429</v>
      </c>
      <c r="J24" s="37">
        <f t="shared" si="1"/>
        <v>50928077</v>
      </c>
      <c r="K24" s="37">
        <f t="shared" si="1"/>
        <v>5793052</v>
      </c>
      <c r="L24" s="37">
        <f t="shared" si="1"/>
        <v>9380266</v>
      </c>
      <c r="M24" s="37">
        <f t="shared" si="1"/>
        <v>10814685</v>
      </c>
      <c r="N24" s="37">
        <f t="shared" si="1"/>
        <v>25988003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76916080</v>
      </c>
      <c r="X24" s="37">
        <f t="shared" si="1"/>
        <v>32539261</v>
      </c>
      <c r="Y24" s="37">
        <f t="shared" si="1"/>
        <v>44376819</v>
      </c>
      <c r="Z24" s="38">
        <f>+IF(X24&lt;&gt;0,+(Y24/X24)*100,0)</f>
        <v>136.37930806111422</v>
      </c>
      <c r="AA24" s="39">
        <f>SUM(AA15:AA23)</f>
        <v>65078494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-10703841</v>
      </c>
      <c r="D25" s="29">
        <f>+D12+D24</f>
        <v>0</v>
      </c>
      <c r="E25" s="30">
        <f t="shared" si="2"/>
        <v>70778494</v>
      </c>
      <c r="F25" s="31">
        <f t="shared" si="2"/>
        <v>70778494</v>
      </c>
      <c r="G25" s="31">
        <f t="shared" si="2"/>
        <v>410250</v>
      </c>
      <c r="H25" s="31">
        <f t="shared" si="2"/>
        <v>744973</v>
      </c>
      <c r="I25" s="31">
        <f t="shared" si="2"/>
        <v>-14510043</v>
      </c>
      <c r="J25" s="31">
        <f t="shared" si="2"/>
        <v>-13354820</v>
      </c>
      <c r="K25" s="31">
        <f t="shared" si="2"/>
        <v>-56045</v>
      </c>
      <c r="L25" s="31">
        <f t="shared" si="2"/>
        <v>812865</v>
      </c>
      <c r="M25" s="31">
        <f t="shared" si="2"/>
        <v>812769</v>
      </c>
      <c r="N25" s="31">
        <f t="shared" si="2"/>
        <v>1569589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-11785231</v>
      </c>
      <c r="X25" s="31">
        <f t="shared" si="2"/>
        <v>35389261</v>
      </c>
      <c r="Y25" s="31">
        <f t="shared" si="2"/>
        <v>-47174492</v>
      </c>
      <c r="Z25" s="32">
        <f>+IF(X25&lt;&gt;0,+(Y25/X25)*100,0)</f>
        <v>-133.30171545543152</v>
      </c>
      <c r="AA25" s="33">
        <f>+AA12+AA24</f>
        <v>70778494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4672136</v>
      </c>
      <c r="D32" s="18"/>
      <c r="E32" s="19">
        <v>66098494</v>
      </c>
      <c r="F32" s="20">
        <v>66098494</v>
      </c>
      <c r="G32" s="20">
        <v>4768577</v>
      </c>
      <c r="H32" s="20">
        <v>97172</v>
      </c>
      <c r="I32" s="20">
        <v>2932964</v>
      </c>
      <c r="J32" s="20">
        <v>7798713</v>
      </c>
      <c r="K32" s="20">
        <v>104010</v>
      </c>
      <c r="L32" s="20">
        <v>104073</v>
      </c>
      <c r="M32" s="20">
        <v>104016</v>
      </c>
      <c r="N32" s="20">
        <v>312099</v>
      </c>
      <c r="O32" s="20"/>
      <c r="P32" s="20"/>
      <c r="Q32" s="20"/>
      <c r="R32" s="20"/>
      <c r="S32" s="20"/>
      <c r="T32" s="20"/>
      <c r="U32" s="20"/>
      <c r="V32" s="20"/>
      <c r="W32" s="20">
        <v>8110812</v>
      </c>
      <c r="X32" s="20">
        <v>33049261</v>
      </c>
      <c r="Y32" s="20">
        <v>-24938449</v>
      </c>
      <c r="Z32" s="21">
        <v>-75.458416452942771</v>
      </c>
      <c r="AA32" s="22">
        <v>66098494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4672136</v>
      </c>
      <c r="D34" s="29">
        <f>SUM(D29:D33)</f>
        <v>0</v>
      </c>
      <c r="E34" s="30">
        <f t="shared" si="3"/>
        <v>66098494</v>
      </c>
      <c r="F34" s="31">
        <f t="shared" si="3"/>
        <v>66098494</v>
      </c>
      <c r="G34" s="31">
        <f t="shared" si="3"/>
        <v>4768577</v>
      </c>
      <c r="H34" s="31">
        <f t="shared" si="3"/>
        <v>97172</v>
      </c>
      <c r="I34" s="31">
        <f t="shared" si="3"/>
        <v>2932964</v>
      </c>
      <c r="J34" s="31">
        <f t="shared" si="3"/>
        <v>7798713</v>
      </c>
      <c r="K34" s="31">
        <f t="shared" si="3"/>
        <v>104010</v>
      </c>
      <c r="L34" s="31">
        <f t="shared" si="3"/>
        <v>104073</v>
      </c>
      <c r="M34" s="31">
        <f t="shared" si="3"/>
        <v>104016</v>
      </c>
      <c r="N34" s="31">
        <f t="shared" si="3"/>
        <v>312099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8110812</v>
      </c>
      <c r="X34" s="31">
        <f t="shared" si="3"/>
        <v>33049261</v>
      </c>
      <c r="Y34" s="31">
        <f t="shared" si="3"/>
        <v>-24938449</v>
      </c>
      <c r="Z34" s="32">
        <f>+IF(X34&lt;&gt;0,+(Y34/X34)*100,0)</f>
        <v>-75.458416452942771</v>
      </c>
      <c r="AA34" s="33">
        <f>SUM(AA29:AA33)</f>
        <v>66098494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4672136</v>
      </c>
      <c r="D40" s="29">
        <f>+D34+D39</f>
        <v>0</v>
      </c>
      <c r="E40" s="30">
        <f t="shared" si="5"/>
        <v>66098494</v>
      </c>
      <c r="F40" s="31">
        <f t="shared" si="5"/>
        <v>66098494</v>
      </c>
      <c r="G40" s="31">
        <f t="shared" si="5"/>
        <v>4768577</v>
      </c>
      <c r="H40" s="31">
        <f t="shared" si="5"/>
        <v>97172</v>
      </c>
      <c r="I40" s="31">
        <f t="shared" si="5"/>
        <v>2932964</v>
      </c>
      <c r="J40" s="31">
        <f t="shared" si="5"/>
        <v>7798713</v>
      </c>
      <c r="K40" s="31">
        <f t="shared" si="5"/>
        <v>104010</v>
      </c>
      <c r="L40" s="31">
        <f t="shared" si="5"/>
        <v>104073</v>
      </c>
      <c r="M40" s="31">
        <f t="shared" si="5"/>
        <v>104016</v>
      </c>
      <c r="N40" s="31">
        <f t="shared" si="5"/>
        <v>312099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8110812</v>
      </c>
      <c r="X40" s="31">
        <f t="shared" si="5"/>
        <v>33049261</v>
      </c>
      <c r="Y40" s="31">
        <f t="shared" si="5"/>
        <v>-24938449</v>
      </c>
      <c r="Z40" s="32">
        <f>+IF(X40&lt;&gt;0,+(Y40/X40)*100,0)</f>
        <v>-75.458416452942771</v>
      </c>
      <c r="AA40" s="33">
        <f>+AA34+AA39</f>
        <v>66098494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-15375977</v>
      </c>
      <c r="D42" s="43">
        <f>+D25-D40</f>
        <v>0</v>
      </c>
      <c r="E42" s="44">
        <f t="shared" si="6"/>
        <v>4680000</v>
      </c>
      <c r="F42" s="45">
        <f t="shared" si="6"/>
        <v>4680000</v>
      </c>
      <c r="G42" s="45">
        <f t="shared" si="6"/>
        <v>-4358327</v>
      </c>
      <c r="H42" s="45">
        <f t="shared" si="6"/>
        <v>647801</v>
      </c>
      <c r="I42" s="45">
        <f t="shared" si="6"/>
        <v>-17443007</v>
      </c>
      <c r="J42" s="45">
        <f t="shared" si="6"/>
        <v>-21153533</v>
      </c>
      <c r="K42" s="45">
        <f t="shared" si="6"/>
        <v>-160055</v>
      </c>
      <c r="L42" s="45">
        <f t="shared" si="6"/>
        <v>708792</v>
      </c>
      <c r="M42" s="45">
        <f t="shared" si="6"/>
        <v>708753</v>
      </c>
      <c r="N42" s="45">
        <f t="shared" si="6"/>
        <v>1257490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-19896043</v>
      </c>
      <c r="X42" s="45">
        <f t="shared" si="6"/>
        <v>2340000</v>
      </c>
      <c r="Y42" s="45">
        <f t="shared" si="6"/>
        <v>-22236043</v>
      </c>
      <c r="Z42" s="46">
        <f>+IF(X42&lt;&gt;0,+(Y42/X42)*100,0)</f>
        <v>-950.25824786324779</v>
      </c>
      <c r="AA42" s="47">
        <f>+AA25-AA40</f>
        <v>4680000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4680000</v>
      </c>
      <c r="F45" s="20">
        <v>4680000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2340000</v>
      </c>
      <c r="Y45" s="20">
        <v>-2340000</v>
      </c>
      <c r="Z45" s="48">
        <v>-100</v>
      </c>
      <c r="AA45" s="22">
        <v>4680000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4680000</v>
      </c>
      <c r="F48" s="53">
        <f t="shared" si="7"/>
        <v>4680000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2340000</v>
      </c>
      <c r="Y48" s="53">
        <f t="shared" si="7"/>
        <v>-2340000</v>
      </c>
      <c r="Z48" s="54">
        <f>+IF(X48&lt;&gt;0,+(Y48/X48)*100,0)</f>
        <v>-100</v>
      </c>
      <c r="AA48" s="55">
        <f>SUM(AA45:AA47)</f>
        <v>4680000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11373307</v>
      </c>
      <c r="D6" s="18"/>
      <c r="E6" s="19">
        <v>12527496</v>
      </c>
      <c r="F6" s="20">
        <v>12527496</v>
      </c>
      <c r="G6" s="20">
        <v>12147609</v>
      </c>
      <c r="H6" s="20">
        <v>1137865</v>
      </c>
      <c r="I6" s="20">
        <v>824476</v>
      </c>
      <c r="J6" s="20">
        <v>14109950</v>
      </c>
      <c r="K6" s="20">
        <v>-700088</v>
      </c>
      <c r="L6" s="20">
        <v>771633</v>
      </c>
      <c r="M6" s="20">
        <v>-3597566</v>
      </c>
      <c r="N6" s="20">
        <v>-3526021</v>
      </c>
      <c r="O6" s="20"/>
      <c r="P6" s="20"/>
      <c r="Q6" s="20"/>
      <c r="R6" s="20"/>
      <c r="S6" s="20"/>
      <c r="T6" s="20"/>
      <c r="U6" s="20"/>
      <c r="V6" s="20"/>
      <c r="W6" s="20">
        <v>10583929</v>
      </c>
      <c r="X6" s="20">
        <v>6263748</v>
      </c>
      <c r="Y6" s="20">
        <v>4320181</v>
      </c>
      <c r="Z6" s="21">
        <v>68.971181471540675</v>
      </c>
      <c r="AA6" s="22">
        <v>12527496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57690936</v>
      </c>
      <c r="D8" s="18"/>
      <c r="E8" s="19">
        <v>3716638</v>
      </c>
      <c r="F8" s="20">
        <v>3716638</v>
      </c>
      <c r="G8" s="20">
        <v>57265993</v>
      </c>
      <c r="H8" s="20">
        <v>-5393534</v>
      </c>
      <c r="I8" s="20">
        <v>676917</v>
      </c>
      <c r="J8" s="20">
        <v>52549376</v>
      </c>
      <c r="K8" s="20">
        <v>745474</v>
      </c>
      <c r="L8" s="20">
        <v>765404</v>
      </c>
      <c r="M8" s="20">
        <v>897152</v>
      </c>
      <c r="N8" s="20">
        <v>2408030</v>
      </c>
      <c r="O8" s="20"/>
      <c r="P8" s="20"/>
      <c r="Q8" s="20"/>
      <c r="R8" s="20"/>
      <c r="S8" s="20"/>
      <c r="T8" s="20"/>
      <c r="U8" s="20"/>
      <c r="V8" s="20"/>
      <c r="W8" s="20">
        <v>54957406</v>
      </c>
      <c r="X8" s="20">
        <v>1858320</v>
      </c>
      <c r="Y8" s="20">
        <v>53099086</v>
      </c>
      <c r="Z8" s="21">
        <v>2857.3704205949462</v>
      </c>
      <c r="AA8" s="22">
        <v>3716638</v>
      </c>
    </row>
    <row r="9" spans="1:27" ht="13.5" x14ac:dyDescent="0.25">
      <c r="A9" s="23" t="s">
        <v>37</v>
      </c>
      <c r="B9" s="17" t="s">
        <v>32</v>
      </c>
      <c r="C9" s="18">
        <v>243267</v>
      </c>
      <c r="D9" s="18"/>
      <c r="E9" s="19"/>
      <c r="F9" s="20"/>
      <c r="G9" s="20">
        <v>243267</v>
      </c>
      <c r="H9" s="20">
        <v>32217</v>
      </c>
      <c r="I9" s="20"/>
      <c r="J9" s="20">
        <v>275484</v>
      </c>
      <c r="K9" s="20">
        <v>281403</v>
      </c>
      <c r="L9" s="20">
        <v>70179</v>
      </c>
      <c r="M9" s="20">
        <v>130970</v>
      </c>
      <c r="N9" s="20">
        <v>482552</v>
      </c>
      <c r="O9" s="20"/>
      <c r="P9" s="20"/>
      <c r="Q9" s="20"/>
      <c r="R9" s="20"/>
      <c r="S9" s="20"/>
      <c r="T9" s="20"/>
      <c r="U9" s="20"/>
      <c r="V9" s="20"/>
      <c r="W9" s="20">
        <v>758036</v>
      </c>
      <c r="X9" s="20"/>
      <c r="Y9" s="20">
        <v>758036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69307510</v>
      </c>
      <c r="D12" s="29">
        <f>SUM(D6:D11)</f>
        <v>0</v>
      </c>
      <c r="E12" s="30">
        <f t="shared" si="0"/>
        <v>16244134</v>
      </c>
      <c r="F12" s="31">
        <f t="shared" si="0"/>
        <v>16244134</v>
      </c>
      <c r="G12" s="31">
        <f t="shared" si="0"/>
        <v>69656869</v>
      </c>
      <c r="H12" s="31">
        <f t="shared" si="0"/>
        <v>-4223452</v>
      </c>
      <c r="I12" s="31">
        <f t="shared" si="0"/>
        <v>1501393</v>
      </c>
      <c r="J12" s="31">
        <f t="shared" si="0"/>
        <v>66934810</v>
      </c>
      <c r="K12" s="31">
        <f t="shared" si="0"/>
        <v>326789</v>
      </c>
      <c r="L12" s="31">
        <f t="shared" si="0"/>
        <v>1607216</v>
      </c>
      <c r="M12" s="31">
        <f t="shared" si="0"/>
        <v>-2569444</v>
      </c>
      <c r="N12" s="31">
        <f t="shared" si="0"/>
        <v>-635439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66299371</v>
      </c>
      <c r="X12" s="31">
        <f t="shared" si="0"/>
        <v>8122068</v>
      </c>
      <c r="Y12" s="31">
        <f t="shared" si="0"/>
        <v>58177303</v>
      </c>
      <c r="Z12" s="32">
        <f>+IF(X12&lt;&gt;0,+(Y12/X12)*100,0)</f>
        <v>716.28682498102694</v>
      </c>
      <c r="AA12" s="33">
        <f>SUM(AA6:AA11)</f>
        <v>16244134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4651835</v>
      </c>
      <c r="D19" s="18"/>
      <c r="E19" s="19">
        <v>3024605</v>
      </c>
      <c r="F19" s="20">
        <v>3024605</v>
      </c>
      <c r="G19" s="20">
        <v>4331377</v>
      </c>
      <c r="H19" s="20">
        <v>1772158</v>
      </c>
      <c r="I19" s="20"/>
      <c r="J19" s="20">
        <v>6103535</v>
      </c>
      <c r="K19" s="20">
        <v>1479526</v>
      </c>
      <c r="L19" s="20"/>
      <c r="M19" s="20">
        <v>288496</v>
      </c>
      <c r="N19" s="20">
        <v>1768022</v>
      </c>
      <c r="O19" s="20"/>
      <c r="P19" s="20"/>
      <c r="Q19" s="20"/>
      <c r="R19" s="20"/>
      <c r="S19" s="20"/>
      <c r="T19" s="20"/>
      <c r="U19" s="20"/>
      <c r="V19" s="20"/>
      <c r="W19" s="20">
        <v>7871557</v>
      </c>
      <c r="X19" s="20">
        <v>1209842</v>
      </c>
      <c r="Y19" s="20">
        <v>6661715</v>
      </c>
      <c r="Z19" s="21">
        <v>550.62685871378244</v>
      </c>
      <c r="AA19" s="22">
        <v>3024605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4651835</v>
      </c>
      <c r="D24" s="29">
        <f>SUM(D15:D23)</f>
        <v>0</v>
      </c>
      <c r="E24" s="36">
        <f t="shared" si="1"/>
        <v>3024605</v>
      </c>
      <c r="F24" s="37">
        <f t="shared" si="1"/>
        <v>3024605</v>
      </c>
      <c r="G24" s="37">
        <f t="shared" si="1"/>
        <v>4331377</v>
      </c>
      <c r="H24" s="37">
        <f t="shared" si="1"/>
        <v>1772158</v>
      </c>
      <c r="I24" s="37">
        <f t="shared" si="1"/>
        <v>0</v>
      </c>
      <c r="J24" s="37">
        <f t="shared" si="1"/>
        <v>6103535</v>
      </c>
      <c r="K24" s="37">
        <f t="shared" si="1"/>
        <v>1479526</v>
      </c>
      <c r="L24" s="37">
        <f t="shared" si="1"/>
        <v>0</v>
      </c>
      <c r="M24" s="37">
        <f t="shared" si="1"/>
        <v>288496</v>
      </c>
      <c r="N24" s="37">
        <f t="shared" si="1"/>
        <v>1768022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7871557</v>
      </c>
      <c r="X24" s="37">
        <f t="shared" si="1"/>
        <v>1209842</v>
      </c>
      <c r="Y24" s="37">
        <f t="shared" si="1"/>
        <v>6661715</v>
      </c>
      <c r="Z24" s="38">
        <f>+IF(X24&lt;&gt;0,+(Y24/X24)*100,0)</f>
        <v>550.62685871378244</v>
      </c>
      <c r="AA24" s="39">
        <f>SUM(AA15:AA23)</f>
        <v>3024605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73959345</v>
      </c>
      <c r="D25" s="29">
        <f>+D12+D24</f>
        <v>0</v>
      </c>
      <c r="E25" s="30">
        <f t="shared" si="2"/>
        <v>19268739</v>
      </c>
      <c r="F25" s="31">
        <f t="shared" si="2"/>
        <v>19268739</v>
      </c>
      <c r="G25" s="31">
        <f t="shared" si="2"/>
        <v>73988246</v>
      </c>
      <c r="H25" s="31">
        <f t="shared" si="2"/>
        <v>-2451294</v>
      </c>
      <c r="I25" s="31">
        <f t="shared" si="2"/>
        <v>1501393</v>
      </c>
      <c r="J25" s="31">
        <f t="shared" si="2"/>
        <v>73038345</v>
      </c>
      <c r="K25" s="31">
        <f t="shared" si="2"/>
        <v>1806315</v>
      </c>
      <c r="L25" s="31">
        <f t="shared" si="2"/>
        <v>1607216</v>
      </c>
      <c r="M25" s="31">
        <f t="shared" si="2"/>
        <v>-2280948</v>
      </c>
      <c r="N25" s="31">
        <f t="shared" si="2"/>
        <v>1132583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74170928</v>
      </c>
      <c r="X25" s="31">
        <f t="shared" si="2"/>
        <v>9331910</v>
      </c>
      <c r="Y25" s="31">
        <f t="shared" si="2"/>
        <v>64839018</v>
      </c>
      <c r="Z25" s="32">
        <f>+IF(X25&lt;&gt;0,+(Y25/X25)*100,0)</f>
        <v>694.80972276843647</v>
      </c>
      <c r="AA25" s="33">
        <f>+AA12+AA24</f>
        <v>19268739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-358</v>
      </c>
      <c r="D31" s="18"/>
      <c r="E31" s="19"/>
      <c r="F31" s="20"/>
      <c r="G31" s="20">
        <v>-1056</v>
      </c>
      <c r="H31" s="20"/>
      <c r="I31" s="20"/>
      <c r="J31" s="20">
        <v>-1056</v>
      </c>
      <c r="K31" s="20">
        <v>-113</v>
      </c>
      <c r="L31" s="20">
        <v>-294</v>
      </c>
      <c r="M31" s="20">
        <v>-248</v>
      </c>
      <c r="N31" s="20">
        <v>-655</v>
      </c>
      <c r="O31" s="20"/>
      <c r="P31" s="20"/>
      <c r="Q31" s="20"/>
      <c r="R31" s="20"/>
      <c r="S31" s="20"/>
      <c r="T31" s="20"/>
      <c r="U31" s="20"/>
      <c r="V31" s="20"/>
      <c r="W31" s="20">
        <v>-1711</v>
      </c>
      <c r="X31" s="20"/>
      <c r="Y31" s="20">
        <v>-1711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3307514</v>
      </c>
      <c r="D32" s="18"/>
      <c r="E32" s="19">
        <v>1638309</v>
      </c>
      <c r="F32" s="20">
        <v>1638309</v>
      </c>
      <c r="G32" s="20">
        <v>3252807</v>
      </c>
      <c r="H32" s="20">
        <v>475566</v>
      </c>
      <c r="I32" s="20">
        <v>-21028</v>
      </c>
      <c r="J32" s="20">
        <v>3707345</v>
      </c>
      <c r="K32" s="20">
        <v>656001</v>
      </c>
      <c r="L32" s="20">
        <v>816037</v>
      </c>
      <c r="M32" s="20">
        <v>-2991782</v>
      </c>
      <c r="N32" s="20">
        <v>-1519744</v>
      </c>
      <c r="O32" s="20"/>
      <c r="P32" s="20"/>
      <c r="Q32" s="20"/>
      <c r="R32" s="20"/>
      <c r="S32" s="20"/>
      <c r="T32" s="20"/>
      <c r="U32" s="20"/>
      <c r="V32" s="20"/>
      <c r="W32" s="20">
        <v>2187601</v>
      </c>
      <c r="X32" s="20">
        <v>316694</v>
      </c>
      <c r="Y32" s="20">
        <v>1870907</v>
      </c>
      <c r="Z32" s="21">
        <v>590.76174477571408</v>
      </c>
      <c r="AA32" s="22">
        <v>1638309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3307156</v>
      </c>
      <c r="D34" s="29">
        <f>SUM(D29:D33)</f>
        <v>0</v>
      </c>
      <c r="E34" s="30">
        <f t="shared" si="3"/>
        <v>1638309</v>
      </c>
      <c r="F34" s="31">
        <f t="shared" si="3"/>
        <v>1638309</v>
      </c>
      <c r="G34" s="31">
        <f t="shared" si="3"/>
        <v>3251751</v>
      </c>
      <c r="H34" s="31">
        <f t="shared" si="3"/>
        <v>475566</v>
      </c>
      <c r="I34" s="31">
        <f t="shared" si="3"/>
        <v>-21028</v>
      </c>
      <c r="J34" s="31">
        <f t="shared" si="3"/>
        <v>3706289</v>
      </c>
      <c r="K34" s="31">
        <f t="shared" si="3"/>
        <v>655888</v>
      </c>
      <c r="L34" s="31">
        <f t="shared" si="3"/>
        <v>815743</v>
      </c>
      <c r="M34" s="31">
        <f t="shared" si="3"/>
        <v>-2992030</v>
      </c>
      <c r="N34" s="31">
        <f t="shared" si="3"/>
        <v>-1520399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2185890</v>
      </c>
      <c r="X34" s="31">
        <f t="shared" si="3"/>
        <v>316694</v>
      </c>
      <c r="Y34" s="31">
        <f t="shared" si="3"/>
        <v>1869196</v>
      </c>
      <c r="Z34" s="32">
        <f>+IF(X34&lt;&gt;0,+(Y34/X34)*100,0)</f>
        <v>590.22147561999918</v>
      </c>
      <c r="AA34" s="33">
        <f>SUM(AA29:AA33)</f>
        <v>1638309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3307156</v>
      </c>
      <c r="D40" s="29">
        <f>+D34+D39</f>
        <v>0</v>
      </c>
      <c r="E40" s="30">
        <f t="shared" si="5"/>
        <v>1638309</v>
      </c>
      <c r="F40" s="31">
        <f t="shared" si="5"/>
        <v>1638309</v>
      </c>
      <c r="G40" s="31">
        <f t="shared" si="5"/>
        <v>3251751</v>
      </c>
      <c r="H40" s="31">
        <f t="shared" si="5"/>
        <v>475566</v>
      </c>
      <c r="I40" s="31">
        <f t="shared" si="5"/>
        <v>-21028</v>
      </c>
      <c r="J40" s="31">
        <f t="shared" si="5"/>
        <v>3706289</v>
      </c>
      <c r="K40" s="31">
        <f t="shared" si="5"/>
        <v>655888</v>
      </c>
      <c r="L40" s="31">
        <f t="shared" si="5"/>
        <v>815743</v>
      </c>
      <c r="M40" s="31">
        <f t="shared" si="5"/>
        <v>-2992030</v>
      </c>
      <c r="N40" s="31">
        <f t="shared" si="5"/>
        <v>-1520399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2185890</v>
      </c>
      <c r="X40" s="31">
        <f t="shared" si="5"/>
        <v>316694</v>
      </c>
      <c r="Y40" s="31">
        <f t="shared" si="5"/>
        <v>1869196</v>
      </c>
      <c r="Z40" s="32">
        <f>+IF(X40&lt;&gt;0,+(Y40/X40)*100,0)</f>
        <v>590.22147561999918</v>
      </c>
      <c r="AA40" s="33">
        <f>+AA34+AA39</f>
        <v>1638309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70652189</v>
      </c>
      <c r="D42" s="43">
        <f>+D25-D40</f>
        <v>0</v>
      </c>
      <c r="E42" s="44">
        <f t="shared" si="6"/>
        <v>17630430</v>
      </c>
      <c r="F42" s="45">
        <f t="shared" si="6"/>
        <v>17630430</v>
      </c>
      <c r="G42" s="45">
        <f t="shared" si="6"/>
        <v>70736495</v>
      </c>
      <c r="H42" s="45">
        <f t="shared" si="6"/>
        <v>-2926860</v>
      </c>
      <c r="I42" s="45">
        <f t="shared" si="6"/>
        <v>1522421</v>
      </c>
      <c r="J42" s="45">
        <f t="shared" si="6"/>
        <v>69332056</v>
      </c>
      <c r="K42" s="45">
        <f t="shared" si="6"/>
        <v>1150427</v>
      </c>
      <c r="L42" s="45">
        <f t="shared" si="6"/>
        <v>791473</v>
      </c>
      <c r="M42" s="45">
        <f t="shared" si="6"/>
        <v>711082</v>
      </c>
      <c r="N42" s="45">
        <f t="shared" si="6"/>
        <v>2652982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71985038</v>
      </c>
      <c r="X42" s="45">
        <f t="shared" si="6"/>
        <v>9015216</v>
      </c>
      <c r="Y42" s="45">
        <f t="shared" si="6"/>
        <v>62969822</v>
      </c>
      <c r="Z42" s="46">
        <f>+IF(X42&lt;&gt;0,+(Y42/X42)*100,0)</f>
        <v>698.4837856353081</v>
      </c>
      <c r="AA42" s="47">
        <f>+AA25-AA40</f>
        <v>17630430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17630430</v>
      </c>
      <c r="F45" s="20">
        <v>17630430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9015216</v>
      </c>
      <c r="Y45" s="20">
        <v>-9015216</v>
      </c>
      <c r="Z45" s="48">
        <v>-100</v>
      </c>
      <c r="AA45" s="22">
        <v>17630430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17630430</v>
      </c>
      <c r="F48" s="53">
        <f t="shared" si="7"/>
        <v>17630430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9015216</v>
      </c>
      <c r="Y48" s="53">
        <f t="shared" si="7"/>
        <v>-9015216</v>
      </c>
      <c r="Z48" s="54">
        <f>+IF(X48&lt;&gt;0,+(Y48/X48)*100,0)</f>
        <v>-100</v>
      </c>
      <c r="AA48" s="55">
        <f>SUM(AA45:AA47)</f>
        <v>17630430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2651424</v>
      </c>
      <c r="D8" s="18"/>
      <c r="E8" s="19">
        <v>3022789</v>
      </c>
      <c r="F8" s="20">
        <v>3022789</v>
      </c>
      <c r="G8" s="20">
        <v>59980</v>
      </c>
      <c r="H8" s="20">
        <v>2704633</v>
      </c>
      <c r="I8" s="20">
        <v>20508</v>
      </c>
      <c r="J8" s="20">
        <v>2785121</v>
      </c>
      <c r="K8" s="20">
        <v>58103</v>
      </c>
      <c r="L8" s="20">
        <v>-40660</v>
      </c>
      <c r="M8" s="20">
        <v>55926</v>
      </c>
      <c r="N8" s="20">
        <v>73369</v>
      </c>
      <c r="O8" s="20"/>
      <c r="P8" s="20"/>
      <c r="Q8" s="20"/>
      <c r="R8" s="20"/>
      <c r="S8" s="20"/>
      <c r="T8" s="20"/>
      <c r="U8" s="20"/>
      <c r="V8" s="20"/>
      <c r="W8" s="20">
        <v>2858490</v>
      </c>
      <c r="X8" s="20">
        <v>1511406</v>
      </c>
      <c r="Y8" s="20">
        <v>1347084</v>
      </c>
      <c r="Z8" s="21">
        <v>89.12787166386795</v>
      </c>
      <c r="AA8" s="22">
        <v>3022789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2651424</v>
      </c>
      <c r="D12" s="29">
        <f>SUM(D6:D11)</f>
        <v>0</v>
      </c>
      <c r="E12" s="30">
        <f t="shared" si="0"/>
        <v>3022789</v>
      </c>
      <c r="F12" s="31">
        <f t="shared" si="0"/>
        <v>3022789</v>
      </c>
      <c r="G12" s="31">
        <f t="shared" si="0"/>
        <v>59980</v>
      </c>
      <c r="H12" s="31">
        <f t="shared" si="0"/>
        <v>2704633</v>
      </c>
      <c r="I12" s="31">
        <f t="shared" si="0"/>
        <v>20508</v>
      </c>
      <c r="J12" s="31">
        <f t="shared" si="0"/>
        <v>2785121</v>
      </c>
      <c r="K12" s="31">
        <f t="shared" si="0"/>
        <v>58103</v>
      </c>
      <c r="L12" s="31">
        <f t="shared" si="0"/>
        <v>-40660</v>
      </c>
      <c r="M12" s="31">
        <f t="shared" si="0"/>
        <v>55926</v>
      </c>
      <c r="N12" s="31">
        <f t="shared" si="0"/>
        <v>73369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2858490</v>
      </c>
      <c r="X12" s="31">
        <f t="shared" si="0"/>
        <v>1511406</v>
      </c>
      <c r="Y12" s="31">
        <f t="shared" si="0"/>
        <v>1347084</v>
      </c>
      <c r="Z12" s="32">
        <f>+IF(X12&lt;&gt;0,+(Y12/X12)*100,0)</f>
        <v>89.12787166386795</v>
      </c>
      <c r="AA12" s="33">
        <f>SUM(AA6:AA11)</f>
        <v>3022789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15503419</v>
      </c>
      <c r="D19" s="18"/>
      <c r="E19" s="19">
        <v>20624301</v>
      </c>
      <c r="F19" s="20">
        <v>20624301</v>
      </c>
      <c r="G19" s="20"/>
      <c r="H19" s="20">
        <v>15503420</v>
      </c>
      <c r="I19" s="20">
        <v>608543</v>
      </c>
      <c r="J19" s="20">
        <v>16111963</v>
      </c>
      <c r="K19" s="20">
        <v>1217615</v>
      </c>
      <c r="L19" s="20"/>
      <c r="M19" s="20"/>
      <c r="N19" s="20">
        <v>1217615</v>
      </c>
      <c r="O19" s="20"/>
      <c r="P19" s="20"/>
      <c r="Q19" s="20"/>
      <c r="R19" s="20"/>
      <c r="S19" s="20"/>
      <c r="T19" s="20"/>
      <c r="U19" s="20"/>
      <c r="V19" s="20"/>
      <c r="W19" s="20">
        <v>17329578</v>
      </c>
      <c r="X19" s="20">
        <v>10312158</v>
      </c>
      <c r="Y19" s="20">
        <v>7017420</v>
      </c>
      <c r="Z19" s="21">
        <v>68.049965875231933</v>
      </c>
      <c r="AA19" s="22">
        <v>20624301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15503419</v>
      </c>
      <c r="D24" s="29">
        <f>SUM(D15:D23)</f>
        <v>0</v>
      </c>
      <c r="E24" s="36">
        <f t="shared" si="1"/>
        <v>20624301</v>
      </c>
      <c r="F24" s="37">
        <f t="shared" si="1"/>
        <v>20624301</v>
      </c>
      <c r="G24" s="37">
        <f t="shared" si="1"/>
        <v>0</v>
      </c>
      <c r="H24" s="37">
        <f t="shared" si="1"/>
        <v>15503420</v>
      </c>
      <c r="I24" s="37">
        <f t="shared" si="1"/>
        <v>608543</v>
      </c>
      <c r="J24" s="37">
        <f t="shared" si="1"/>
        <v>16111963</v>
      </c>
      <c r="K24" s="37">
        <f t="shared" si="1"/>
        <v>1217615</v>
      </c>
      <c r="L24" s="37">
        <f t="shared" si="1"/>
        <v>0</v>
      </c>
      <c r="M24" s="37">
        <f t="shared" si="1"/>
        <v>0</v>
      </c>
      <c r="N24" s="37">
        <f t="shared" si="1"/>
        <v>1217615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17329578</v>
      </c>
      <c r="X24" s="37">
        <f t="shared" si="1"/>
        <v>10312158</v>
      </c>
      <c r="Y24" s="37">
        <f t="shared" si="1"/>
        <v>7017420</v>
      </c>
      <c r="Z24" s="38">
        <f>+IF(X24&lt;&gt;0,+(Y24/X24)*100,0)</f>
        <v>68.049965875231933</v>
      </c>
      <c r="AA24" s="39">
        <f>SUM(AA15:AA23)</f>
        <v>20624301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18154843</v>
      </c>
      <c r="D25" s="29">
        <f>+D12+D24</f>
        <v>0</v>
      </c>
      <c r="E25" s="30">
        <f t="shared" si="2"/>
        <v>23647090</v>
      </c>
      <c r="F25" s="31">
        <f t="shared" si="2"/>
        <v>23647090</v>
      </c>
      <c r="G25" s="31">
        <f t="shared" si="2"/>
        <v>59980</v>
      </c>
      <c r="H25" s="31">
        <f t="shared" si="2"/>
        <v>18208053</v>
      </c>
      <c r="I25" s="31">
        <f t="shared" si="2"/>
        <v>629051</v>
      </c>
      <c r="J25" s="31">
        <f t="shared" si="2"/>
        <v>18897084</v>
      </c>
      <c r="K25" s="31">
        <f t="shared" si="2"/>
        <v>1275718</v>
      </c>
      <c r="L25" s="31">
        <f t="shared" si="2"/>
        <v>-40660</v>
      </c>
      <c r="M25" s="31">
        <f t="shared" si="2"/>
        <v>55926</v>
      </c>
      <c r="N25" s="31">
        <f t="shared" si="2"/>
        <v>1290984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20188068</v>
      </c>
      <c r="X25" s="31">
        <f t="shared" si="2"/>
        <v>11823564</v>
      </c>
      <c r="Y25" s="31">
        <f t="shared" si="2"/>
        <v>8364504</v>
      </c>
      <c r="Z25" s="32">
        <f>+IF(X25&lt;&gt;0,+(Y25/X25)*100,0)</f>
        <v>70.744354240396547</v>
      </c>
      <c r="AA25" s="33">
        <f>+AA12+AA24</f>
        <v>23647090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315796</v>
      </c>
      <c r="D32" s="18"/>
      <c r="E32" s="19">
        <v>299581</v>
      </c>
      <c r="F32" s="20">
        <v>299581</v>
      </c>
      <c r="G32" s="20">
        <v>6475</v>
      </c>
      <c r="H32" s="20">
        <v>321723</v>
      </c>
      <c r="I32" s="20">
        <v>1371</v>
      </c>
      <c r="J32" s="20">
        <v>329569</v>
      </c>
      <c r="K32" s="20">
        <v>6191</v>
      </c>
      <c r="L32" s="20">
        <v>-3406</v>
      </c>
      <c r="M32" s="20">
        <v>5905</v>
      </c>
      <c r="N32" s="20">
        <v>8690</v>
      </c>
      <c r="O32" s="20"/>
      <c r="P32" s="20"/>
      <c r="Q32" s="20"/>
      <c r="R32" s="20"/>
      <c r="S32" s="20"/>
      <c r="T32" s="20"/>
      <c r="U32" s="20"/>
      <c r="V32" s="20"/>
      <c r="W32" s="20">
        <v>338259</v>
      </c>
      <c r="X32" s="20">
        <v>149784</v>
      </c>
      <c r="Y32" s="20">
        <v>188475</v>
      </c>
      <c r="Z32" s="21">
        <v>125.83119692356995</v>
      </c>
      <c r="AA32" s="22">
        <v>299581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315796</v>
      </c>
      <c r="D34" s="29">
        <f>SUM(D29:D33)</f>
        <v>0</v>
      </c>
      <c r="E34" s="30">
        <f t="shared" si="3"/>
        <v>299581</v>
      </c>
      <c r="F34" s="31">
        <f t="shared" si="3"/>
        <v>299581</v>
      </c>
      <c r="G34" s="31">
        <f t="shared" si="3"/>
        <v>6475</v>
      </c>
      <c r="H34" s="31">
        <f t="shared" si="3"/>
        <v>321723</v>
      </c>
      <c r="I34" s="31">
        <f t="shared" si="3"/>
        <v>1371</v>
      </c>
      <c r="J34" s="31">
        <f t="shared" si="3"/>
        <v>329569</v>
      </c>
      <c r="K34" s="31">
        <f t="shared" si="3"/>
        <v>6191</v>
      </c>
      <c r="L34" s="31">
        <f t="shared" si="3"/>
        <v>-3406</v>
      </c>
      <c r="M34" s="31">
        <f t="shared" si="3"/>
        <v>5905</v>
      </c>
      <c r="N34" s="31">
        <f t="shared" si="3"/>
        <v>8690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338259</v>
      </c>
      <c r="X34" s="31">
        <f t="shared" si="3"/>
        <v>149784</v>
      </c>
      <c r="Y34" s="31">
        <f t="shared" si="3"/>
        <v>188475</v>
      </c>
      <c r="Z34" s="32">
        <f>+IF(X34&lt;&gt;0,+(Y34/X34)*100,0)</f>
        <v>125.83119692356995</v>
      </c>
      <c r="AA34" s="33">
        <f>SUM(AA29:AA33)</f>
        <v>299581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315796</v>
      </c>
      <c r="D40" s="29">
        <f>+D34+D39</f>
        <v>0</v>
      </c>
      <c r="E40" s="30">
        <f t="shared" si="5"/>
        <v>299581</v>
      </c>
      <c r="F40" s="31">
        <f t="shared" si="5"/>
        <v>299581</v>
      </c>
      <c r="G40" s="31">
        <f t="shared" si="5"/>
        <v>6475</v>
      </c>
      <c r="H40" s="31">
        <f t="shared" si="5"/>
        <v>321723</v>
      </c>
      <c r="I40" s="31">
        <f t="shared" si="5"/>
        <v>1371</v>
      </c>
      <c r="J40" s="31">
        <f t="shared" si="5"/>
        <v>329569</v>
      </c>
      <c r="K40" s="31">
        <f t="shared" si="5"/>
        <v>6191</v>
      </c>
      <c r="L40" s="31">
        <f t="shared" si="5"/>
        <v>-3406</v>
      </c>
      <c r="M40" s="31">
        <f t="shared" si="5"/>
        <v>5905</v>
      </c>
      <c r="N40" s="31">
        <f t="shared" si="5"/>
        <v>8690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338259</v>
      </c>
      <c r="X40" s="31">
        <f t="shared" si="5"/>
        <v>149784</v>
      </c>
      <c r="Y40" s="31">
        <f t="shared" si="5"/>
        <v>188475</v>
      </c>
      <c r="Z40" s="32">
        <f>+IF(X40&lt;&gt;0,+(Y40/X40)*100,0)</f>
        <v>125.83119692356995</v>
      </c>
      <c r="AA40" s="33">
        <f>+AA34+AA39</f>
        <v>299581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17839047</v>
      </c>
      <c r="D42" s="43">
        <f>+D25-D40</f>
        <v>0</v>
      </c>
      <c r="E42" s="44">
        <f t="shared" si="6"/>
        <v>23347509</v>
      </c>
      <c r="F42" s="45">
        <f t="shared" si="6"/>
        <v>23347509</v>
      </c>
      <c r="G42" s="45">
        <f t="shared" si="6"/>
        <v>53505</v>
      </c>
      <c r="H42" s="45">
        <f t="shared" si="6"/>
        <v>17886330</v>
      </c>
      <c r="I42" s="45">
        <f t="shared" si="6"/>
        <v>627680</v>
      </c>
      <c r="J42" s="45">
        <f t="shared" si="6"/>
        <v>18567515</v>
      </c>
      <c r="K42" s="45">
        <f t="shared" si="6"/>
        <v>1269527</v>
      </c>
      <c r="L42" s="45">
        <f t="shared" si="6"/>
        <v>-37254</v>
      </c>
      <c r="M42" s="45">
        <f t="shared" si="6"/>
        <v>50021</v>
      </c>
      <c r="N42" s="45">
        <f t="shared" si="6"/>
        <v>1282294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19849809</v>
      </c>
      <c r="X42" s="45">
        <f t="shared" si="6"/>
        <v>11673780</v>
      </c>
      <c r="Y42" s="45">
        <f t="shared" si="6"/>
        <v>8176029</v>
      </c>
      <c r="Z42" s="46">
        <f>+IF(X42&lt;&gt;0,+(Y42/X42)*100,0)</f>
        <v>70.03754567929154</v>
      </c>
      <c r="AA42" s="47">
        <f>+AA25-AA40</f>
        <v>23347509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204859062</v>
      </c>
      <c r="D45" s="18"/>
      <c r="E45" s="19"/>
      <c r="F45" s="20"/>
      <c r="G45" s="20">
        <v>44278740</v>
      </c>
      <c r="H45" s="20">
        <v>204640284</v>
      </c>
      <c r="I45" s="20">
        <v>-179958</v>
      </c>
      <c r="J45" s="20">
        <v>248739066</v>
      </c>
      <c r="K45" s="20">
        <v>253483</v>
      </c>
      <c r="L45" s="20">
        <v>-4950450</v>
      </c>
      <c r="M45" s="20">
        <v>37273005</v>
      </c>
      <c r="N45" s="20">
        <v>32576038</v>
      </c>
      <c r="O45" s="20"/>
      <c r="P45" s="20"/>
      <c r="Q45" s="20"/>
      <c r="R45" s="20"/>
      <c r="S45" s="20"/>
      <c r="T45" s="20"/>
      <c r="U45" s="20"/>
      <c r="V45" s="20"/>
      <c r="W45" s="20">
        <v>281315104</v>
      </c>
      <c r="X45" s="20"/>
      <c r="Y45" s="20">
        <v>281315104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204859062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44278740</v>
      </c>
      <c r="H48" s="53">
        <f t="shared" si="7"/>
        <v>204640284</v>
      </c>
      <c r="I48" s="53">
        <f t="shared" si="7"/>
        <v>-179958</v>
      </c>
      <c r="J48" s="53">
        <f t="shared" si="7"/>
        <v>248739066</v>
      </c>
      <c r="K48" s="53">
        <f t="shared" si="7"/>
        <v>253483</v>
      </c>
      <c r="L48" s="53">
        <f t="shared" si="7"/>
        <v>-4950450</v>
      </c>
      <c r="M48" s="53">
        <f t="shared" si="7"/>
        <v>37273005</v>
      </c>
      <c r="N48" s="53">
        <f t="shared" si="7"/>
        <v>32576038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281315104</v>
      </c>
      <c r="X48" s="53">
        <f t="shared" si="7"/>
        <v>0</v>
      </c>
      <c r="Y48" s="53">
        <f t="shared" si="7"/>
        <v>281315104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240827682</v>
      </c>
      <c r="D19" s="18"/>
      <c r="E19" s="19">
        <v>134800000</v>
      </c>
      <c r="F19" s="20">
        <v>134800000</v>
      </c>
      <c r="G19" s="20"/>
      <c r="H19" s="20"/>
      <c r="I19" s="20">
        <v>3664828</v>
      </c>
      <c r="J19" s="20">
        <v>3664828</v>
      </c>
      <c r="K19" s="20"/>
      <c r="L19" s="20">
        <v>6142743</v>
      </c>
      <c r="M19" s="20"/>
      <c r="N19" s="20">
        <v>6142743</v>
      </c>
      <c r="O19" s="20"/>
      <c r="P19" s="20"/>
      <c r="Q19" s="20"/>
      <c r="R19" s="20"/>
      <c r="S19" s="20"/>
      <c r="T19" s="20"/>
      <c r="U19" s="20"/>
      <c r="V19" s="20"/>
      <c r="W19" s="20">
        <v>9807571</v>
      </c>
      <c r="X19" s="20">
        <v>67400002</v>
      </c>
      <c r="Y19" s="20">
        <v>-57592431</v>
      </c>
      <c r="Z19" s="21">
        <v>-85.448708146922598</v>
      </c>
      <c r="AA19" s="22">
        <v>134800000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240827682</v>
      </c>
      <c r="D24" s="29">
        <f>SUM(D15:D23)</f>
        <v>0</v>
      </c>
      <c r="E24" s="36">
        <f t="shared" si="1"/>
        <v>134800000</v>
      </c>
      <c r="F24" s="37">
        <f t="shared" si="1"/>
        <v>134800000</v>
      </c>
      <c r="G24" s="37">
        <f t="shared" si="1"/>
        <v>0</v>
      </c>
      <c r="H24" s="37">
        <f t="shared" si="1"/>
        <v>0</v>
      </c>
      <c r="I24" s="37">
        <f t="shared" si="1"/>
        <v>3664828</v>
      </c>
      <c r="J24" s="37">
        <f t="shared" si="1"/>
        <v>3664828</v>
      </c>
      <c r="K24" s="37">
        <f t="shared" si="1"/>
        <v>0</v>
      </c>
      <c r="L24" s="37">
        <f t="shared" si="1"/>
        <v>6142743</v>
      </c>
      <c r="M24" s="37">
        <f t="shared" si="1"/>
        <v>0</v>
      </c>
      <c r="N24" s="37">
        <f t="shared" si="1"/>
        <v>6142743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9807571</v>
      </c>
      <c r="X24" s="37">
        <f t="shared" si="1"/>
        <v>67400002</v>
      </c>
      <c r="Y24" s="37">
        <f t="shared" si="1"/>
        <v>-57592431</v>
      </c>
      <c r="Z24" s="38">
        <f>+IF(X24&lt;&gt;0,+(Y24/X24)*100,0)</f>
        <v>-85.448708146922598</v>
      </c>
      <c r="AA24" s="39">
        <f>SUM(AA15:AA23)</f>
        <v>134800000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240827682</v>
      </c>
      <c r="D25" s="29">
        <f>+D12+D24</f>
        <v>0</v>
      </c>
      <c r="E25" s="30">
        <f t="shared" si="2"/>
        <v>134800000</v>
      </c>
      <c r="F25" s="31">
        <f t="shared" si="2"/>
        <v>134800000</v>
      </c>
      <c r="G25" s="31">
        <f t="shared" si="2"/>
        <v>0</v>
      </c>
      <c r="H25" s="31">
        <f t="shared" si="2"/>
        <v>0</v>
      </c>
      <c r="I25" s="31">
        <f t="shared" si="2"/>
        <v>3664828</v>
      </c>
      <c r="J25" s="31">
        <f t="shared" si="2"/>
        <v>3664828</v>
      </c>
      <c r="K25" s="31">
        <f t="shared" si="2"/>
        <v>0</v>
      </c>
      <c r="L25" s="31">
        <f t="shared" si="2"/>
        <v>6142743</v>
      </c>
      <c r="M25" s="31">
        <f t="shared" si="2"/>
        <v>0</v>
      </c>
      <c r="N25" s="31">
        <f t="shared" si="2"/>
        <v>6142743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9807571</v>
      </c>
      <c r="X25" s="31">
        <f t="shared" si="2"/>
        <v>67400002</v>
      </c>
      <c r="Y25" s="31">
        <f t="shared" si="2"/>
        <v>-57592431</v>
      </c>
      <c r="Z25" s="32">
        <f>+IF(X25&lt;&gt;0,+(Y25/X25)*100,0)</f>
        <v>-85.448708146922598</v>
      </c>
      <c r="AA25" s="33">
        <f>+AA12+AA24</f>
        <v>134800000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240827682</v>
      </c>
      <c r="D42" s="43">
        <f>+D25-D40</f>
        <v>0</v>
      </c>
      <c r="E42" s="44">
        <f t="shared" si="6"/>
        <v>134800000</v>
      </c>
      <c r="F42" s="45">
        <f t="shared" si="6"/>
        <v>134800000</v>
      </c>
      <c r="G42" s="45">
        <f t="shared" si="6"/>
        <v>0</v>
      </c>
      <c r="H42" s="45">
        <f t="shared" si="6"/>
        <v>0</v>
      </c>
      <c r="I42" s="45">
        <f t="shared" si="6"/>
        <v>3664828</v>
      </c>
      <c r="J42" s="45">
        <f t="shared" si="6"/>
        <v>3664828</v>
      </c>
      <c r="K42" s="45">
        <f t="shared" si="6"/>
        <v>0</v>
      </c>
      <c r="L42" s="45">
        <f t="shared" si="6"/>
        <v>6142743</v>
      </c>
      <c r="M42" s="45">
        <f t="shared" si="6"/>
        <v>0</v>
      </c>
      <c r="N42" s="45">
        <f t="shared" si="6"/>
        <v>6142743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9807571</v>
      </c>
      <c r="X42" s="45">
        <f t="shared" si="6"/>
        <v>67400002</v>
      </c>
      <c r="Y42" s="45">
        <f t="shared" si="6"/>
        <v>-57592431</v>
      </c>
      <c r="Z42" s="46">
        <f>+IF(X42&lt;&gt;0,+(Y42/X42)*100,0)</f>
        <v>-85.448708146922598</v>
      </c>
      <c r="AA42" s="47">
        <f>+AA25-AA40</f>
        <v>134800000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1449102191</v>
      </c>
      <c r="D19" s="18"/>
      <c r="E19" s="19">
        <v>40200000</v>
      </c>
      <c r="F19" s="20">
        <v>40200000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/>
      <c r="P19" s="20"/>
      <c r="Q19" s="20"/>
      <c r="R19" s="20"/>
      <c r="S19" s="20"/>
      <c r="T19" s="20"/>
      <c r="U19" s="20"/>
      <c r="V19" s="20"/>
      <c r="W19" s="20">
        <v>1458470877</v>
      </c>
      <c r="X19" s="20">
        <v>20100012</v>
      </c>
      <c r="Y19" s="20">
        <v>1438370865</v>
      </c>
      <c r="Z19" s="21">
        <v>7156.0696829434728</v>
      </c>
      <c r="AA19" s="22">
        <v>40200000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1449102191</v>
      </c>
      <c r="D24" s="29">
        <f>SUM(D15:D23)</f>
        <v>0</v>
      </c>
      <c r="E24" s="36">
        <f t="shared" si="1"/>
        <v>40200000</v>
      </c>
      <c r="F24" s="37">
        <f t="shared" si="1"/>
        <v>40200000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1458470877</v>
      </c>
      <c r="X24" s="37">
        <f t="shared" si="1"/>
        <v>20100012</v>
      </c>
      <c r="Y24" s="37">
        <f t="shared" si="1"/>
        <v>1438370865</v>
      </c>
      <c r="Z24" s="38">
        <f>+IF(X24&lt;&gt;0,+(Y24/X24)*100,0)</f>
        <v>7156.0696829434728</v>
      </c>
      <c r="AA24" s="39">
        <f>SUM(AA15:AA23)</f>
        <v>40200000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1449102191</v>
      </c>
      <c r="D25" s="29">
        <f>+D12+D24</f>
        <v>0</v>
      </c>
      <c r="E25" s="30">
        <f t="shared" si="2"/>
        <v>40200000</v>
      </c>
      <c r="F25" s="31">
        <f t="shared" si="2"/>
        <v>40200000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1458470877</v>
      </c>
      <c r="X25" s="31">
        <f t="shared" si="2"/>
        <v>20100012</v>
      </c>
      <c r="Y25" s="31">
        <f t="shared" si="2"/>
        <v>1438370865</v>
      </c>
      <c r="Z25" s="32">
        <f>+IF(X25&lt;&gt;0,+(Y25/X25)*100,0)</f>
        <v>7156.0696829434728</v>
      </c>
      <c r="AA25" s="33">
        <f>+AA12+AA24</f>
        <v>40200000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1449102191</v>
      </c>
      <c r="D42" s="43">
        <f>+D25-D40</f>
        <v>0</v>
      </c>
      <c r="E42" s="44">
        <f t="shared" si="6"/>
        <v>40200000</v>
      </c>
      <c r="F42" s="45">
        <f t="shared" si="6"/>
        <v>40200000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1458470877</v>
      </c>
      <c r="X42" s="45">
        <f t="shared" si="6"/>
        <v>20100012</v>
      </c>
      <c r="Y42" s="45">
        <f t="shared" si="6"/>
        <v>1438370865</v>
      </c>
      <c r="Z42" s="46">
        <f>+IF(X42&lt;&gt;0,+(Y42/X42)*100,0)</f>
        <v>7156.0696829434728</v>
      </c>
      <c r="AA42" s="47">
        <f>+AA25-AA40</f>
        <v>40200000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-50370039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/>
      <c r="P45" s="20"/>
      <c r="Q45" s="20"/>
      <c r="R45" s="20"/>
      <c r="S45" s="20"/>
      <c r="T45" s="20"/>
      <c r="U45" s="20"/>
      <c r="V45" s="20"/>
      <c r="W45" s="20">
        <v>-105644206</v>
      </c>
      <c r="X45" s="20">
        <v>28376088</v>
      </c>
      <c r="Y45" s="20">
        <v>-134020294</v>
      </c>
      <c r="Z45" s="48">
        <v>-472.30010704787776</v>
      </c>
      <c r="AA45" s="22">
        <v>56752208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-50370039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-105644206</v>
      </c>
      <c r="X48" s="53">
        <f t="shared" si="7"/>
        <v>28376088</v>
      </c>
      <c r="Y48" s="53">
        <f t="shared" si="7"/>
        <v>-134020294</v>
      </c>
      <c r="Z48" s="54">
        <f>+IF(X48&lt;&gt;0,+(Y48/X48)*100,0)</f>
        <v>-472.30010704787776</v>
      </c>
      <c r="AA48" s="55">
        <f>SUM(AA45:AA47)</f>
        <v>56752208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1400000</v>
      </c>
      <c r="F19" s="20">
        <v>1400000</v>
      </c>
      <c r="G19" s="20">
        <v>1561284</v>
      </c>
      <c r="H19" s="20">
        <v>-818041</v>
      </c>
      <c r="I19" s="20">
        <v>1207714</v>
      </c>
      <c r="J19" s="20">
        <v>1950957</v>
      </c>
      <c r="K19" s="20">
        <v>183675</v>
      </c>
      <c r="L19" s="20">
        <v>936288</v>
      </c>
      <c r="M19" s="20">
        <v>236410</v>
      </c>
      <c r="N19" s="20">
        <v>1356373</v>
      </c>
      <c r="O19" s="20"/>
      <c r="P19" s="20"/>
      <c r="Q19" s="20"/>
      <c r="R19" s="20"/>
      <c r="S19" s="20"/>
      <c r="T19" s="20"/>
      <c r="U19" s="20"/>
      <c r="V19" s="20"/>
      <c r="W19" s="20">
        <v>3307330</v>
      </c>
      <c r="X19" s="20">
        <v>700008</v>
      </c>
      <c r="Y19" s="20">
        <v>2607322</v>
      </c>
      <c r="Z19" s="21">
        <v>372.47031462497569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1400000</v>
      </c>
      <c r="F24" s="37">
        <f t="shared" si="1"/>
        <v>1400000</v>
      </c>
      <c r="G24" s="37">
        <f t="shared" si="1"/>
        <v>1561284</v>
      </c>
      <c r="H24" s="37">
        <f t="shared" si="1"/>
        <v>-818041</v>
      </c>
      <c r="I24" s="37">
        <f t="shared" si="1"/>
        <v>1207714</v>
      </c>
      <c r="J24" s="37">
        <f t="shared" si="1"/>
        <v>1950957</v>
      </c>
      <c r="K24" s="37">
        <f t="shared" si="1"/>
        <v>183675</v>
      </c>
      <c r="L24" s="37">
        <f t="shared" si="1"/>
        <v>936288</v>
      </c>
      <c r="M24" s="37">
        <f t="shared" si="1"/>
        <v>236410</v>
      </c>
      <c r="N24" s="37">
        <f t="shared" si="1"/>
        <v>1356373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3307330</v>
      </c>
      <c r="X24" s="37">
        <f t="shared" si="1"/>
        <v>700008</v>
      </c>
      <c r="Y24" s="37">
        <f t="shared" si="1"/>
        <v>2607322</v>
      </c>
      <c r="Z24" s="38">
        <f>+IF(X24&lt;&gt;0,+(Y24/X24)*100,0)</f>
        <v>372.47031462497569</v>
      </c>
      <c r="AA24" s="39">
        <f>SUM(AA15:AA23)</f>
        <v>1400000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1400000</v>
      </c>
      <c r="F25" s="31">
        <f t="shared" si="2"/>
        <v>1400000</v>
      </c>
      <c r="G25" s="31">
        <f t="shared" si="2"/>
        <v>1561284</v>
      </c>
      <c r="H25" s="31">
        <f t="shared" si="2"/>
        <v>-818041</v>
      </c>
      <c r="I25" s="31">
        <f t="shared" si="2"/>
        <v>1207714</v>
      </c>
      <c r="J25" s="31">
        <f t="shared" si="2"/>
        <v>1950957</v>
      </c>
      <c r="K25" s="31">
        <f t="shared" si="2"/>
        <v>183675</v>
      </c>
      <c r="L25" s="31">
        <f t="shared" si="2"/>
        <v>936288</v>
      </c>
      <c r="M25" s="31">
        <f t="shared" si="2"/>
        <v>236410</v>
      </c>
      <c r="N25" s="31">
        <f t="shared" si="2"/>
        <v>1356373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3307330</v>
      </c>
      <c r="X25" s="31">
        <f t="shared" si="2"/>
        <v>700008</v>
      </c>
      <c r="Y25" s="31">
        <f t="shared" si="2"/>
        <v>2607322</v>
      </c>
      <c r="Z25" s="32">
        <f>+IF(X25&lt;&gt;0,+(Y25/X25)*100,0)</f>
        <v>372.47031462497569</v>
      </c>
      <c r="AA25" s="33">
        <f>+AA12+AA24</f>
        <v>1400000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1400000</v>
      </c>
      <c r="F42" s="45">
        <f t="shared" si="6"/>
        <v>1400000</v>
      </c>
      <c r="G42" s="45">
        <f t="shared" si="6"/>
        <v>1561284</v>
      </c>
      <c r="H42" s="45">
        <f t="shared" si="6"/>
        <v>-818041</v>
      </c>
      <c r="I42" s="45">
        <f t="shared" si="6"/>
        <v>1207714</v>
      </c>
      <c r="J42" s="45">
        <f t="shared" si="6"/>
        <v>1950957</v>
      </c>
      <c r="K42" s="45">
        <f t="shared" si="6"/>
        <v>183675</v>
      </c>
      <c r="L42" s="45">
        <f t="shared" si="6"/>
        <v>936288</v>
      </c>
      <c r="M42" s="45">
        <f t="shared" si="6"/>
        <v>236410</v>
      </c>
      <c r="N42" s="45">
        <f t="shared" si="6"/>
        <v>1356373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3307330</v>
      </c>
      <c r="X42" s="45">
        <f t="shared" si="6"/>
        <v>700008</v>
      </c>
      <c r="Y42" s="45">
        <f t="shared" si="6"/>
        <v>2607322</v>
      </c>
      <c r="Z42" s="46">
        <f>+IF(X42&lt;&gt;0,+(Y42/X42)*100,0)</f>
        <v>372.47031462497569</v>
      </c>
      <c r="AA42" s="47">
        <f>+AA25-AA40</f>
        <v>1400000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AC77E9-334B-4E81-B252-54F4F36093EE}"/>
</file>

<file path=customXml/itemProps2.xml><?xml version="1.0" encoding="utf-8"?>
<ds:datastoreItem xmlns:ds="http://schemas.openxmlformats.org/officeDocument/2006/customXml" ds:itemID="{40D504EF-2AB3-4AED-BCE8-1EA44B267AC5}"/>
</file>

<file path=customXml/itemProps3.xml><?xml version="1.0" encoding="utf-8"?>
<ds:datastoreItem xmlns:ds="http://schemas.openxmlformats.org/officeDocument/2006/customXml" ds:itemID="{0F5693F5-792A-4204-96BC-172BC610B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2022-03-10T11:15:30Z</dcterms:created>
  <dcterms:modified xsi:type="dcterms:W3CDTF">2022-03-10T11:16:18Z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